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2" i="174"/>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K64" i="29"/>
  <c r="D31" i="108"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F36" i="108" s="1"/>
  <c r="D1138" i="106"/>
  <c r="K71" i="29"/>
  <c r="B1139" i="106" s="1"/>
  <c r="D1139" i="106" s="1"/>
  <c r="D1140" i="106"/>
  <c r="K73" i="29"/>
  <c r="B1142" i="106" s="1"/>
  <c r="D1142" i="106" s="1"/>
  <c r="K78" i="29"/>
  <c r="K79" i="29"/>
  <c r="K80" i="29"/>
  <c r="K81" i="29"/>
  <c r="K82" i="29"/>
  <c r="K83"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F26" i="108"/>
  <c r="E27" i="108"/>
  <c r="G27" i="108"/>
  <c r="E28" i="108"/>
  <c r="F28" i="108"/>
  <c r="F31" i="108"/>
  <c r="F37" i="108"/>
  <c r="G28" i="108"/>
  <c r="D37" i="108"/>
  <c r="E31" i="108"/>
  <c r="G31" i="108"/>
  <c r="E33" i="108"/>
  <c r="G33" i="108"/>
  <c r="E34" i="108"/>
  <c r="G34"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D14" i="4"/>
  <c r="B2570" i="106" s="1"/>
  <c r="D2570" i="106" s="1"/>
  <c r="F14" i="4"/>
  <c r="B2609" i="106"/>
  <c r="D2609" i="106" s="1"/>
  <c r="E15" i="4"/>
  <c r="B2633" i="106" s="1"/>
  <c r="D2633" i="106" s="1"/>
  <c r="C41" i="3"/>
  <c r="B93" i="106" s="1"/>
  <c r="D93" i="106" s="1"/>
  <c r="D7" i="118"/>
  <c r="D8" i="118"/>
  <c r="D9" i="118"/>
  <c r="H14" i="118"/>
  <c r="H19" i="118"/>
  <c r="H24" i="118"/>
  <c r="H29" i="118"/>
  <c r="D22" i="37"/>
  <c r="J22" i="37"/>
  <c r="L22" i="37"/>
  <c r="D24" i="37"/>
  <c r="B4270" i="106" s="1"/>
  <c r="D4270" i="106" s="1"/>
  <c r="B83" i="36"/>
  <c r="B2597" i="106"/>
  <c r="D2597" i="106" s="1"/>
  <c r="D4" i="7"/>
  <c r="B1760" i="106" s="1"/>
  <c r="D1760" i="106" s="1"/>
  <c r="D13" i="7"/>
  <c r="B3726" i="106" s="1"/>
  <c r="D3726" i="106" s="1"/>
  <c r="D9" i="7"/>
  <c r="B1767" i="106" s="1"/>
  <c r="D1767" i="106" s="1"/>
  <c r="F135" i="34"/>
  <c r="F130" i="34"/>
  <c r="F127" i="34"/>
  <c r="F126" i="34"/>
  <c r="F110" i="34"/>
  <c r="B5847" i="106"/>
  <c r="D5847" i="106" s="1"/>
  <c r="B5752" i="106"/>
  <c r="D5752" i="106" s="1"/>
  <c r="K274" i="5"/>
  <c r="H173" i="5"/>
  <c r="B5906" i="106" s="1"/>
  <c r="D5906" i="106" s="1"/>
  <c r="H109" i="5"/>
  <c r="B6025" i="106" s="1"/>
  <c r="D6025" i="106" s="1"/>
  <c r="F105" i="34"/>
  <c r="H6" i="4"/>
  <c r="B2656" i="106" s="1"/>
  <c r="D2656" i="106" s="1"/>
  <c r="D17" i="7"/>
  <c r="B4104" i="106" s="1"/>
  <c r="D4104" i="106" s="1"/>
  <c r="D15" i="7"/>
  <c r="B1772" i="106" s="1"/>
  <c r="D1772" i="106" s="1"/>
  <c r="K28" i="118" l="1"/>
  <c r="O27" i="118" s="1"/>
  <c r="O29" i="118" s="1"/>
  <c r="E109" i="5"/>
  <c r="E4" i="4" s="1"/>
  <c r="B2630" i="106" s="1"/>
  <c r="D2630"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170" i="106"/>
  <c r="D3170" i="106" s="1"/>
  <c r="H76" i="4"/>
  <c r="B3298" i="106" s="1"/>
  <c r="D3298" i="106" s="1"/>
  <c r="B1452" i="106"/>
  <c r="D1452" i="106" s="1"/>
  <c r="H288" i="29"/>
  <c r="B1454" i="106" s="1"/>
  <c r="D1454" i="106" s="1"/>
  <c r="G15" i="145"/>
  <c r="F15" i="145"/>
  <c r="F19" i="145" s="1"/>
  <c r="B1274" i="106"/>
  <c r="D1274" i="106" s="1"/>
  <c r="B7760" i="106"/>
  <c r="D7760" i="106" s="1"/>
  <c r="D12" i="7"/>
  <c r="B1769" i="106" s="1"/>
  <c r="D1769" i="106" s="1"/>
  <c r="B1746" i="106"/>
  <c r="D1746" i="106" s="1"/>
  <c r="B5770" i="106"/>
  <c r="D5770" i="106" s="1"/>
  <c r="H28" i="118"/>
  <c r="G5" i="4"/>
  <c r="B3409" i="106" s="1"/>
  <c r="D3409" i="106" s="1"/>
  <c r="I173" i="5"/>
  <c r="B4216" i="106" s="1"/>
  <c r="D4216" i="106" s="1"/>
  <c r="L354" i="29"/>
  <c r="F56" i="34"/>
  <c r="F45" i="34"/>
  <c r="F38" i="34"/>
  <c r="E35" i="108"/>
  <c r="G26" i="108"/>
  <c r="E26" i="108"/>
  <c r="J41" i="3"/>
  <c r="B4202" i="106"/>
  <c r="D4202" i="106" s="1"/>
  <c r="B3565" i="106"/>
  <c r="D3565" i="106" s="1"/>
  <c r="K41" i="3"/>
  <c r="B2091" i="106"/>
  <c r="D2091" i="106" s="1"/>
  <c r="F21" i="8"/>
  <c r="B3689" i="106"/>
  <c r="D3689" i="106" s="1"/>
  <c r="K278" i="29"/>
  <c r="B4166" i="106"/>
  <c r="D4166" i="106" s="1"/>
  <c r="K84" i="29"/>
  <c r="E102" i="29"/>
  <c r="B2790" i="106" s="1"/>
  <c r="D2790" i="106" s="1"/>
  <c r="G39" i="108"/>
  <c r="N22" i="3"/>
  <c r="B283" i="106" s="1"/>
  <c r="D283" i="106" s="1"/>
  <c r="B3670" i="106"/>
  <c r="D3670" i="106" s="1"/>
  <c r="K341" i="29"/>
  <c r="K13" i="4" s="1"/>
  <c r="B3572" i="106" s="1"/>
  <c r="D3572" i="106" s="1"/>
  <c r="C331" i="29"/>
  <c r="B7216" i="106" s="1"/>
  <c r="D7216" i="106" s="1"/>
  <c r="E168" i="29"/>
  <c r="B1309" i="106" s="1"/>
  <c r="D1309" i="106" s="1"/>
  <c r="F52" i="34"/>
  <c r="G38" i="108"/>
  <c r="B1137" i="106"/>
  <c r="D1137" i="106" s="1"/>
  <c r="D36" i="108"/>
  <c r="D40" i="108" s="1"/>
  <c r="E42" i="108" s="1"/>
  <c r="B6848" i="106"/>
  <c r="D6848" i="106" s="1"/>
  <c r="B5513" i="106"/>
  <c r="D5513" i="106" s="1"/>
  <c r="L13" i="11"/>
  <c r="B2060" i="106" s="1"/>
  <c r="D2060" i="106" s="1"/>
  <c r="C129" i="29"/>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F40" i="108" s="1"/>
  <c r="G42" i="108" s="1"/>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7270" i="106"/>
  <c r="C34" i="131"/>
  <c r="B5914" i="106" l="1"/>
  <c r="D5914" i="106" s="1"/>
  <c r="K102" i="29"/>
  <c r="K331" i="29"/>
  <c r="B3724" i="106"/>
  <c r="D3724" i="106" s="1"/>
  <c r="G15" i="4"/>
  <c r="B6032" i="106" s="1"/>
  <c r="D6032" i="106" s="1"/>
  <c r="F73" i="34"/>
  <c r="B1879" i="106"/>
  <c r="D1879" i="106" s="1"/>
  <c r="H22" i="37"/>
  <c r="B3568" i="106"/>
  <c r="D3568" i="106" s="1"/>
  <c r="D58" i="36"/>
  <c r="C173" i="5"/>
  <c r="B5223" i="106" s="1"/>
  <c r="D5223" i="106" s="1"/>
  <c r="F275" i="5"/>
  <c r="B5653" i="106"/>
  <c r="D56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D7" i="4"/>
  <c r="D275" i="5"/>
  <c r="B5507" i="106"/>
  <c r="D5507" i="106" s="1"/>
  <c r="B7298" i="106"/>
  <c r="C35" i="131"/>
  <c r="B7299" i="106" s="1"/>
  <c r="C6" i="4" l="1"/>
  <c r="B2553" i="106" s="1"/>
  <c r="D2553" i="106" s="1"/>
  <c r="F8" i="4"/>
  <c r="D6" i="146" s="1"/>
  <c r="J8" i="4"/>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B2595" i="106"/>
  <c r="D2595" i="106" s="1"/>
  <c r="D8" i="4"/>
  <c r="F10" i="4"/>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<sst xmlns="http://schemas.openxmlformats.org/spreadsheetml/2006/main" count="5148" uniqueCount="2172">
  <si>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</si>
  <si>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</si>
  <si>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</si>
  <si>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</si>
  <si>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</si>
  <si>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</si>
  <si>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</si>
  <si>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</si>
  <si>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</si>
  <si>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</si>
  <si>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</si>
  <si>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</si>
  <si>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</si>
  <si>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</si>
  <si>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</si>
  <si>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</si>
  <si>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</si>
  <si>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</si>
  <si>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</si>
  <si>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</si>
  <si>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</si>
  <si>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</si>
  <si>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</si>
  <si>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</si>
  <si>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</si>
  <si>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</si>
  <si>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</si>
  <si>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</si>
  <si>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</si>
  <si>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</si>
  <si>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</si>
  <si>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</si>
  <si>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</si>
  <si>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</si>
  <si>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</si>
  <si>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</si>
  <si>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</si>
  <si>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</si>
  <si>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</si>
  <si>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</si>
  <si>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</si>
  <si>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</si>
  <si>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</si>
  <si>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</si>
  <si>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</si>
  <si>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</si>
  <si>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</si>
  <si>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</si>
  <si>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</si>
  <si>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</si>
  <si>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</si>
  <si>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</si>
  <si>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</si>
  <si>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</si>
  <si>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</si>
  <si>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</si>
  <si>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</si>
  <si>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</si>
  <si>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</si>
  <si>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</si>
  <si>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</si>
  <si>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</si>
  <si>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</si>
  <si>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</si>
  <si>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</si>
  <si>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</si>
  <si>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</si>
  <si>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</si>
  <si>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</si>
  <si>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</si>
  <si>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</si>
  <si>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</si>
  <si>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</si>
  <si>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</si>
  <si>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</si>
  <si>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</si>
  <si>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</si>
  <si>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</si>
  <si>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</si>
  <si>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</si>
  <si>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</si>
  <si>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</si>
  <si>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</si>
  <si>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</si>
  <si>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</si>
  <si>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</si>
  <si>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</si>
  <si>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</si>
  <si>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</si>
  <si>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</si>
  <si>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</si>
  <si>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</si>
  <si>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</si>
  <si>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</si>
  <si>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</si>
  <si>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</si>
  <si>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</si>
  <si>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</si>
  <si>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</si>
  <si>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</si>
  <si>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</si>
  <si>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</si>
  <si>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</si>
  <si>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</si>
  <si>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</si>
  <si>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</si>
  <si>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</si>
  <si>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</si>
  <si>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</si>
  <si>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</si>
  <si>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</si>
  <si>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</si>
  <si>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</si>
  <si>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</si>
  <si>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</si>
  <si>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</si>
  <si>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</si>
  <si>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</si>
  <si>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</si>
  <si>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</si>
  <si>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</si>
  <si>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</si>
  <si>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</si>
  <si>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</si>
  <si>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</si>
  <si>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</si>
  <si>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</si>
  <si>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</si>
  <si>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</si>
  <si>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</si>
  <si>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</si>
  <si>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</si>
  <si>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</si>
  <si>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</si>
  <si>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</si>
  <si>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</si>
  <si>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</si>
  <si>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</si>
  <si>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</si>
  <si>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</si>
  <si>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</si>
  <si>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</si>
  <si>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</si>
  <si>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</si>
  <si>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</si>
  <si>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</si>
  <si>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</si>
  <si>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</si>
  <si>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</si>
  <si>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</si>
  <si>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</si>
  <si>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</si>
  <si>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</si>
  <si>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</si>
  <si>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</si>
  <si>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</si>
  <si>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</si>
  <si>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</si>
  <si>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</si>
  <si>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</si>
  <si>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</si>
  <si>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</si>
  <si>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</si>
  <si>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</si>
  <si>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</si>
  <si>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</si>
  <si>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</si>
  <si>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</si>
  <si>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</si>
  <si>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</si>
  <si>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</si>
  <si>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</si>
  <si>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</si>
  <si>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</si>
  <si>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</si>
  <si>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</si>
  <si>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</si>
  <si>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</si>
  <si>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</si>
  <si>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</si>
  <si>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</si>
  <si>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</si>
  <si>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</si>
  <si>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</si>
  <si>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</si>
  <si>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</si>
  <si>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</si>
  <si>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</si>
  <si>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</si>
  <si>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</si>
  <si>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</si>
  <si>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</si>
  <si>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</si>
  <si>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</si>
  <si>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</si>
  <si>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</si>
  <si>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</si>
  <si>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</si>
  <si>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</si>
  <si>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</si>
  <si>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</si>
  <si>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</si>
  <si>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</si>
  <si>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</si>
  <si>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</si>
  <si>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</si>
  <si>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</si>
  <si>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</si>
  <si>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</si>
  <si>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</si>
  <si>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</si>
  <si>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</si>
  <si>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</si>
  <si>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</si>
  <si>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</si>
  <si>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</si>
  <si>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</si>
  <si>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</si>
  <si>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</si>
  <si>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</si>
  <si>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</si>
  <si>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</si>
  <si>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</si>
  <si>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</si>
  <si>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</si>
  <si>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</si>
  <si>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</si>
  <si>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</si>
  <si>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</si>
  <si>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</si>
  <si>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</si>
  <si>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</si>
  <si>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</si>
  <si>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</si>
  <si>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</si>
  <si>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</si>
  <si>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</si>
  <si>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</si>
  <si>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</si>
  <si>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</si>
  <si>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</si>
  <si>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</si>
  <si>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</si>
  <si>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</si>
  <si>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</si>
  <si>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</si>
  <si>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</si>
  <si>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</si>
  <si>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</si>
  <si>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</si>
  <si>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</si>
  <si>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</si>
  <si>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</si>
  <si>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</si>
  <si>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</si>
  <si>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</si>
  <si>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</si>
  <si>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</si>
  <si>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</si>
  <si>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</si>
  <si>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</si>
  <si>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</si>
  <si>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</si>
  <si>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</si>
  <si>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</si>
  <si>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</si>
  <si>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</si>
  <si>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</si>
  <si>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</si>
  <si>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</si>
  <si>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</si>
  <si>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</si>
  <si>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</si>
  <si>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</si>
  <si>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</si>
  <si>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</si>
  <si>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</si>
  <si>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</si>
  <si>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</si>
  <si>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</si>
  <si>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</si>
  <si>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</si>
  <si>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</si>
  <si>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</si>
  <si>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</si>
  <si>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</si>
  <si>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</si>
  <si>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</si>
  <si>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</si>
  <si>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</si>
  <si>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</si>
  <si>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</si>
  <si>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</si>
  <si>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</si>
  <si>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</si>
  <si>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</si>
  <si>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</si>
  <si>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</si>
  <si>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</si>
  <si>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</si>
  <si>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</si>
  <si>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</si>
  <si>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</si>
  <si>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</si>
  <si>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</si>
  <si>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</si>
  <si>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</si>
  <si>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</si>
  <si>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</si>
  <si>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</si>
  <si>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</si>
  <si>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</si>
  <si>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</si>
  <si>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</si>
  <si>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</si>
  <si>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</si>
  <si>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</si>
  <si>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</si>
  <si>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</si>
  <si>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</si>
  <si>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</si>
  <si>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</si>
  <si>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</si>
  <si>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</si>
  <si>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</si>
  <si>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</si>
  <si>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</si>
  <si>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</si>
  <si>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</si>
  <si>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</si>
  <si>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</si>
  <si>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</si>
  <si>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</si>
  <si>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</si>
  <si>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</si>
  <si>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</si>
  <si>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</si>
  <si>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</si>
  <si>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</si>
  <si>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</si>
  <si>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</si>
  <si>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</si>
  <si>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</si>
  <si>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</si>
  <si>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</si>
  <si>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</si>
  <si>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</si>
  <si>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</si>
  <si>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</si>
  <si>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</si>
  <si>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</si>
  <si>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</si>
  <si>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</si>
  <si>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</si>
  <si>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</si>
  <si>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</si>
  <si>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</si>
  <si>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</si>
  <si>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</si>
  <si>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</si>
  <si>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</si>
  <si>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</si>
  <si>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</si>
  <si>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</si>
  <si>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</si>
  <si>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</si>
  <si>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</si>
  <si>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</si>
  <si>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</si>
  <si>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</si>
  <si>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</si>
  <si>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</si>
  <si>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</si>
  <si>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</si>
  <si>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</si>
  <si>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</si>
  <si>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</si>
  <si>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</si>
  <si>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</si>
  <si>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</si>
  <si>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</si>
  <si>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</si>
  <si>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</si>
  <si>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</si>
  <si>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</si>
  <si>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</si>
  <si>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</si>
  <si>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</si>
  <si>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</si>
  <si>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</si>
  <si>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</si>
  <si>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</si>
  <si>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</si>
  <si>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</si>
  <si>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</si>
  <si>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</si>
  <si>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</si>
  <si>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</si>
  <si>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</si>
  <si>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</si>
  <si>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</si>
  <si>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</si>
  <si>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</si>
  <si>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</si>
  <si>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</si>
  <si>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</si>
  <si>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</si>
  <si>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</si>
  <si>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</si>
  <si>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</si>
  <si>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</si>
  <si>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</si>
  <si>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</si>
  <si>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</si>
  <si>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</si>
  <si>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</si>
  <si>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</si>
  <si>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</si>
  <si>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</si>
  <si>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</si>
  <si>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</si>
  <si>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</si>
  <si>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</si>
  <si>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</si>
  <si>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</si>
  <si>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</si>
  <si>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</si>
  <si>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</si>
  <si>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</si>
  <si>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</si>
  <si>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</si>
  <si>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</si>
  <si>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</si>
  <si>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</si>
  <si>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</si>
  <si>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</si>
  <si>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</si>
  <si>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</si>
  <si>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</si>
  <si>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</si>
  <si>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</si>
  <si>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</si>
  <si>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</si>
  <si>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</si>
  <si>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</si>
  <si>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</si>
  <si>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</si>
  <si>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</si>
  <si>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</si>
  <si>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</si>
  <si>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</si>
  <si>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</si>
  <si>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</si>
  <si>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</si>
  <si>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</si>
  <si>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</si>
  <si>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</si>
  <si>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</si>
  <si>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</si>
  <si>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</si>
  <si>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</si>
  <si>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</si>
  <si>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</si>
  <si>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</si>
  <si>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</si>
  <si>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</si>
  <si>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</si>
  <si>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</si>
  <si>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</si>
  <si>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</si>
  <si>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</si>
  <si>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</si>
  <si>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</si>
  <si>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</si>
  <si>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</si>
  <si>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</si>
  <si>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</si>
  <si>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</si>
  <si>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</si>
  <si>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</si>
  <si>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</si>
  <si>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</si>
  <si>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</si>
  <si>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</si>
  <si>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</si>
  <si>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</si>
  <si>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</si>
  <si>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</si>
  <si>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</si>
  <si>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</si>
  <si>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</si>
  <si>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</si>
  <si>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</si>
  <si>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</si>
  <si>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</si>
  <si>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</si>
  <si>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</si>
  <si>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</si>
  <si>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</si>
  <si>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</si>
  <si>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</si>
  <si>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</si>
  <si>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</si>
  <si>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</si>
  <si>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</si>
  <si>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</si>
  <si>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</si>
  <si>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</si>
  <si>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</si>
  <si>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</si>
  <si>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</si>
  <si>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</si>
  <si>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</si>
  <si>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</si>
  <si>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</si>
  <si>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</si>
  <si>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</si>
  <si>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</si>
  <si>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</si>
  <si>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</si>
  <si>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</si>
  <si>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</si>
  <si>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</si>
  <si>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</si>
  <si>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</si>
  <si>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</si>
  <si>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</si>
  <si>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</si>
  <si>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</si>
  <si>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</si>
  <si>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</si>
  <si>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</si>
  <si>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</si>
  <si>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</si>
  <si>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</si>
  <si>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</si>
  <si>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</si>
  <si>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</si>
  <si>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</si>
  <si>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</si>
  <si>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</si>
  <si>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</si>
  <si>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</si>
  <si>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</si>
  <si>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</si>
  <si>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</si>
  <si>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</si>
  <si>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</si>
  <si>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</si>
  <si>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</si>
  <si>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</si>
  <si>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</si>
  <si>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</si>
  <si>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</si>
  <si>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</si>
  <si>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</si>
  <si>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</si>
  <si>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</si>
  <si>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</si>
  <si>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</si>
  <si>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</si>
  <si>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</si>
  <si>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</si>
  <si>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</si>
  <si>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</si>
  <si>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</si>
  <si>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</si>
  <si>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</si>
  <si>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</si>
  <si>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</si>
  <si>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</si>
  <si>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</si>
  <si>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</si>
  <si>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</si>
  <si>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</si>
  <si>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</si>
  <si>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</si>
  <si>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</si>
  <si>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</si>
  <si>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</si>
  <si>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</si>
  <si>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</si>
  <si>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</si>
  <si>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</si>
  <si>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</si>
  <si>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</si>
  <si>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</si>
  <si>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</si>
  <si>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</si>
  <si>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</si>
  <si>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</si>
  <si>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</si>
  <si>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</si>
  <si>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</si>
  <si>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</si>
  <si>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</si>
  <si>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</si>
  <si>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</si>
  <si>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</si>
  <si>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</si>
  <si>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</si>
  <si>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</si>
  <si>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</si>
  <si>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</si>
  <si>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</si>
  <si>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</si>
  <si>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</si>
  <si>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</si>
  <si>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</si>
  <si>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</si>
  <si>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</si>
  <si>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</si>
  <si>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</si>
  <si>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</si>
  <si>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</si>
  <si>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</si>
  <si>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</si>
  <si>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</si>
  <si>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</si>
  <si>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</si>
  <si>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</si>
  <si>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</si>
  <si>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</si>
  <si>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</si>
  <si>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</si>
  <si>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</si>
  <si>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</si>
  <si>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</si>
  <si>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</si>
  <si>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</si>
  <si>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</si>
  <si>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</si>
  <si>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</si>
  <si>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</si>
  <si>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</si>
  <si>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</si>
  <si>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</si>
  <si>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</si>
  <si>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</si>
  <si>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</si>
  <si>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</si>
  <si>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</si>
  <si>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</si>
  <si>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</si>
  <si>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</si>
  <si>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</si>
  <si>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</si>
  <si>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</si>
  <si>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</si>
  <si>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</si>
  <si>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</si>
  <si>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</si>
  <si>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</si>
  <si>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</si>
  <si>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</si>
  <si>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</si>
  <si>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</si>
  <si>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</si>
  <si>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</si>
  <si>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</si>
  <si>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</si>
  <si>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</si>
  <si>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</si>
  <si>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</si>
  <si>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</si>
  <si>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</si>
  <si>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</si>
  <si>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</si>
  <si>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</si>
  <si>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</si>
  <si>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</si>
  <si>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</si>
  <si>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</si>
  <si>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</si>
  <si>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</si>
  <si>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</si>
  <si>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</si>
  <si>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</si>
  <si>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</si>
  <si>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</si>
  <si>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</si>
  <si>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</si>
  <si>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</si>
  <si>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</si>
  <si>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</si>
  <si>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</si>
  <si>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</si>
  <si>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</si>
  <si>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</si>
  <si>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</si>
  <si>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</si>
  <si>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</si>
  <si>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</si>
  <si>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</si>
  <si>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</si>
  <si>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</si>
  <si>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</si>
  <si>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</si>
  <si>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</si>
  <si>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</si>
  <si>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</si>
  <si>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</si>
  <si>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</si>
  <si>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</si>
  <si>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</si>
  <si>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</si>
  <si>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</si>
  <si>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</si>
  <si>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</si>
  <si>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</si>
  <si>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</si>
  <si>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</si>
  <si>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</si>
  <si>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</si>
  <si>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</si>
  <si>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</si>
  <si>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</si>
  <si>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</si>
  <si>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</si>
  <si>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</si>
  <si>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</si>
  <si>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</si>
  <si>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</si>
  <si>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</si>
  <si>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</si>
  <si>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</si>
  <si>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</si>
  <si>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</si>
  <si>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</si>
  <si>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</si>
  <si>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</si>
  <si>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</si>
  <si>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</si>
  <si>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</si>
  <si>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</si>
  <si>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</si>
  <si>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</si>
  <si>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</si>
  <si>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</si>
  <si>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</si>
  <si>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</si>
  <si>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</si>
  <si>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</si>
  <si>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</si>
  <si>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</si>
  <si>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</si>
  <si>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</si>
  <si>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</si>
  <si>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</si>
  <si>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</si>
  <si>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</si>
  <si>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</si>
  <si>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</si>
  <si>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</si>
  <si>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</si>
  <si>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</si>
  <si>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</si>
  <si>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</si>
  <si>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</si>
  <si>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</si>
  <si>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</si>
  <si>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</si>
  <si>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</si>
  <si>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</si>
  <si>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</si>
  <si>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</si>
  <si>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</si>
  <si>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</si>
  <si>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</si>
  <si>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</si>
  <si>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</si>
  <si>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</si>
  <si>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</si>
  <si>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</si>
  <si>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</si>
  <si>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</si>
  <si>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</si>
  <si>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</si>
  <si>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</si>
  <si>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</si>
  <si>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</si>
  <si>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</si>
  <si>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</si>
  <si>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</si>
  <si>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</si>
  <si>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</si>
  <si>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</si>
  <si>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</si>
  <si>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</si>
  <si>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</si>
  <si>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</si>
  <si>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</si>
  <si>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</si>
  <si>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</si>
  <si>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</si>
  <si>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</si>
  <si>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</si>
  <si>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</si>
  <si>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</si>
  <si>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</si>
  <si>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</si>
  <si>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</si>
  <si>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</si>
  <si>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</si>
  <si>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</si>
  <si>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</si>
  <si>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</si>
  <si>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</si>
  <si>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</si>
  <si>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</si>
  <si>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</si>
  <si>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</si>
  <si>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</si>
  <si>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</si>
  <si>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</si>
  <si>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</si>
  <si>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</si>
  <si>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</si>
  <si>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</si>
  <si>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</si>
  <si>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</si>
  <si>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</si>
  <si>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</si>
  <si>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</si>
  <si>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</si>
  <si>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</si>
  <si>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</si>
  <si>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</si>
  <si>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</si>
  <si>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</si>
  <si>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</si>
  <si>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</si>
  <si>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</si>
  <si>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</si>
  <si>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</si>
  <si>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</si>
  <si>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</si>
  <si>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</si>
  <si>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</si>
  <si>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</si>
  <si>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</si>
  <si>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</si>
  <si>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</si>
  <si>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</si>
  <si>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</si>
  <si>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</si>
  <si>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</si>
  <si>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</si>
  <si>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</si>
  <si>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</si>
  <si>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</si>
  <si>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</si>
  <si>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</si>
  <si>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</si>
  <si>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</si>
  <si>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</si>
  <si>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</si>
  <si>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</si>
  <si>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</si>
  <si>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</si>
  <si>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</si>
  <si>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</si>
  <si>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</si>
  <si>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</si>
  <si>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</si>
  <si>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</si>
  <si>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</si>
  <si>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</si>
  <si>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</si>
  <si>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</si>
  <si>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</si>
  <si>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</si>
  <si>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</si>
  <si>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</si>
  <si>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</si>
  <si>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</si>
  <si>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</si>
  <si>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</si>
  <si>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</si>
  <si>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</si>
  <si>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</si>
  <si>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</si>
  <si>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</si>
  <si>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</si>
  <si>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</si>
  <si>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</si>
  <si>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</si>
  <si>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</si>
  <si>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</si>
  <si>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</si>
  <si>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</si>
  <si>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</si>
  <si>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</si>
  <si>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</si>
  <si>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</si>
  <si>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</si>
  <si>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</si>
  <si>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</si>
  <si>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</si>
  <si>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</si>
  <si>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</si>
  <si>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</si>
  <si>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</si>
  <si>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</si>
  <si>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</si>
  <si>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</si>
  <si>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</si>
  <si>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</si>
  <si>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</si>
  <si>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</si>
  <si>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</si>
  <si>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</si>
  <si>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</si>
  <si>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</si>
  <si>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</si>
  <si>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</si>
  <si>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</si>
  <si>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</si>
  <si>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</si>
  <si>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</si>
  <si>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</si>
  <si>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</si>
  <si>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</si>
  <si>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</si>
  <si>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</si>
  <si>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</si>
  <si>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</si>
  <si>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</si>
  <si>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</si>
  <si>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</si>
  <si>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</si>
  <si>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</si>
  <si>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</si>
  <si>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</si>
  <si>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</si>
  <si>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</si>
  <si>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</si>
  <si>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</si>
  <si>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</si>
  <si>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</si>
  <si>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</si>
  <si>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</si>
  <si>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</si>
  <si>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</si>
  <si>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</si>
  <si>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</si>
  <si>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</si>
  <si>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</si>
  <si>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</si>
  <si>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</si>
  <si>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</si>
  <si>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</si>
  <si>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</si>
  <si>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</si>
  <si>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</si>
  <si>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</si>
  <si>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</si>
  <si>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</si>
  <si>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</si>
  <si>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</si>
  <si>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</si>
  <si>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</si>
  <si>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</si>
  <si>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</si>
  <si>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</si>
  <si>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</si>
  <si>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</si>
  <si>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</si>
  <si>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</si>
  <si>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</si>
  <si>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</si>
  <si>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</si>
  <si>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</si>
  <si>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</si>
  <si>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</si>
  <si>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</si>
  <si>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</si>
  <si>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</si>
  <si>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</si>
  <si>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</si>
  <si>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</si>
  <si>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</si>
  <si>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</si>
  <si>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</si>
  <si>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</si>
  <si>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</si>
  <si>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</si>
  <si>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</si>
  <si>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</si>
  <si>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</si>
  <si>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</si>
  <si>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</si>
  <si>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</si>
  <si>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</si>
  <si>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</si>
  <si>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</si>
  <si>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</si>
  <si>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</si>
  <si>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</si>
  <si>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</si>
  <si>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</si>
  <si>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</si>
  <si>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</si>
  <si>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</si>
  <si>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</si>
  <si>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</si>
  <si>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</si>
  <si>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</si>
  <si>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</si>
  <si>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</si>
  <si>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</si>
  <si>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</si>
  <si>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</si>
  <si>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</si>
  <si>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</si>
  <si>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</si>
  <si>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</si>
  <si>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</si>
  <si>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</si>
  <si>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</si>
  <si>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</si>
  <si>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</si>
  <si>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</si>
  <si>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</si>
  <si>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</si>
  <si>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</si>
  <si>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</si>
  <si>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</si>
  <si>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</si>
  <si>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</si>
  <si>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</si>
  <si>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</si>
  <si>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</si>
  <si>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</si>
  <si>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</si>
  <si>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</si>
  <si>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</si>
  <si>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</si>
  <si>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</si>
  <si>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</si>
  <si>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</si>
  <si>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</si>
  <si>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</si>
  <si>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</si>
  <si>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</si>
  <si>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</si>
  <si>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</si>
  <si>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</si>
  <si>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</si>
  <si>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</si>
  <si>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</si>
  <si>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</si>
  <si>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</si>
  <si>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</si>
  <si>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</si>
  <si>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</si>
  <si>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</si>
  <si>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</si>
  <si>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</si>
  <si>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</si>
  <si>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</si>
  <si>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</si>
  <si>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</si>
  <si>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</si>
  <si>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</si>
  <si>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</si>
  <si>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</si>
  <si>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</si>
  <si>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</si>
  <si>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</si>
  <si>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</si>
  <si>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</si>
  <si>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</si>
  <si>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</si>
  <si>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</si>
  <si>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</si>
  <si>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</si>
  <si>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</si>
  <si>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</si>
  <si>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</si>
  <si>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</si>
  <si>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</si>
  <si>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</si>
  <si>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</si>
  <si>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</si>
  <si>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</si>
  <si>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</si>
  <si>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</si>
  <si>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</si>
  <si>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</si>
  <si>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</si>
  <si>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</si>
  <si>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</si>
  <si>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</si>
  <si>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</si>
  <si>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</si>
  <si>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</si>
  <si>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</si>
  <si>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</si>
  <si>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</si>
  <si>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</si>
  <si>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</si>
  <si>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</si>
  <si>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</si>
  <si>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</si>
  <si>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</si>
  <si>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</si>
  <si>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</si>
  <si>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</si>
  <si>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</si>
  <si>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</si>
  <si>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</si>
  <si>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</si>
  <si>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</si>
  <si>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</si>
  <si>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</si>
  <si>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</si>
  <si>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</si>
  <si>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</si>
  <si>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</si>
  <si>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</si>
  <si>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</si>
  <si>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</si>
  <si>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</si>
  <si>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</si>
  <si>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</si>
  <si>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</si>
  <si>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</si>
  <si>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</si>
  <si>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</si>
  <si>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</si>
  <si>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</si>
  <si>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</si>
  <si>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</si>
  <si>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</si>
  <si>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</si>
  <si>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</si>
  <si>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</si>
  <si>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</si>
  <si>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</si>
  <si>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</si>
  <si>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</si>
  <si>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</si>
  <si>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</si>
  <si>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</si>
  <si>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</si>
  <si>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</si>
  <si>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</si>
  <si>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</si>
  <si>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</si>
  <si>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</si>
  <si>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</si>
  <si>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</si>
  <si>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</si>
  <si>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</si>
  <si>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</si>
  <si>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</si>
  <si>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</si>
  <si>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</si>
  <si>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</si>
  <si>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</si>
  <si>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</si>
  <si>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</si>
  <si>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</si>
  <si>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</si>
  <si>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</si>
  <si>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</si>
  <si>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</si>
  <si>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</si>
  <si>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</si>
  <si>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</si>
  <si>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</si>
  <si>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</si>
  <si>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</si>
  <si>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</si>
  <si>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</si>
  <si>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</si>
  <si>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</si>
  <si>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</si>
  <si>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</si>
  <si>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</si>
  <si>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</si>
  <si>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</si>
  <si>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</si>
  <si>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</si>
  <si>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</si>
  <si>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</si>
  <si>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</si>
  <si>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</si>
  <si>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</si>
  <si>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</si>
  <si>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</si>
  <si>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</si>
  <si>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</si>
  <si>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</si>
  <si>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</si>
  <si>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</si>
  <si>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</si>
  <si>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</si>
  <si>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</si>
  <si>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</si>
  <si>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</si>
  <si>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</si>
  <si>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</si>
  <si>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</si>
  <si>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</si>
  <si>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</si>
  <si>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</si>
  <si>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</si>
  <si>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</si>
  <si>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</si>
  <si>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</si>
  <si>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</si>
  <si>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</si>
  <si>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</si>
  <si>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</si>
  <si>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</si>
  <si>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</si>
  <si>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</si>
  <si>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</si>
  <si>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</si>
  <si>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</si>
  <si>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</si>
  <si>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</si>
  <si>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</si>
  <si>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</si>
  <si>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</si>
  <si>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</si>
  <si>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</si>
  <si>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</si>
  <si>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</si>
  <si>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</si>
  <si>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</si>
  <si>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</si>
  <si>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</si>
  <si>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</si>
  <si>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</si>
  <si>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</si>
  <si>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</si>
  <si>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</si>
  <si>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</si>
  <si>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</si>
  <si>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</si>
  <si>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</si>
  <si>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</si>
  <si>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</si>
  <si>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</si>
  <si>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</si>
  <si>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</si>
  <si>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</si>
  <si>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</si>
  <si>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</si>
  <si>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</si>
  <si>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</si>
  <si>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</si>
  <si>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</si>
  <si>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</si>
  <si>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</si>
  <si>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</si>
  <si>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</si>
  <si>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</si>
  <si>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</si>
  <si>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</si>
  <si>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</si>
  <si>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</si>
  <si>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</si>
  <si>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</si>
  <si>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</si>
  <si>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</si>
  <si>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</si>
  <si>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</si>
  <si>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</si>
  <si>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</si>
  <si>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</si>
  <si>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</si>
  <si>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</si>
  <si>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</si>
  <si>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</si>
  <si>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</si>
  <si>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</si>
  <si>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</si>
  <si>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</si>
  <si>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</si>
  <si>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</si>
  <si>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</si>
  <si>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</si>
  <si>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</si>
  <si>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</si>
  <si>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</si>
  <si>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</si>
  <si>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</si>
  <si>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</si>
  <si>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</si>
  <si>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</si>
  <si>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</si>
  <si>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</si>
  <si>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</si>
  <si>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</si>
  <si>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</si>
  <si>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</si>
  <si>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</si>
  <si>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</si>
  <si>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</si>
  <si>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</si>
  <si>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</si>
  <si>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</si>
  <si>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</si>
  <si>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</si>
  <si>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</si>
  <si>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</si>
  <si>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</si>
  <si>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</si>
  <si>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</si>
  <si>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</si>
  <si>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</si>
  <si>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</si>
  <si>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</si>
  <si>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</si>
  <si>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</si>
  <si>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</si>
  <si>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</si>
  <si>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</si>
  <si>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</si>
  <si>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</si>
  <si>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</si>
  <si>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</si>
  <si>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</si>
  <si>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</si>
  <si>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</si>
  <si>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</si>
  <si>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</si>
  <si>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</si>
  <si>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</si>
  <si>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</si>
  <si>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</si>
  <si>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</si>
  <si>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</si>
  <si>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</si>
  <si>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</si>
  <si>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</si>
  <si>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</si>
  <si>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</si>
  <si>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</si>
  <si>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</si>
  <si>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</si>
  <si>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</si>
  <si>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</si>
  <si>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</si>
  <si>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</si>
  <si>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</si>
  <si>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</si>
  <si>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</si>
  <si>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</si>
  <si>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</si>
  <si>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</si>
  <si>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</si>
  <si>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</si>
  <si>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</si>
  <si>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</si>
  <si>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</si>
  <si>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</si>
  <si>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</si>
  <si>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</si>
  <si>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</si>
  <si>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</si>
  <si>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</si>
  <si>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</si>
  <si>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</si>
  <si>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</si>
  <si>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</si>
  <si>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</si>
  <si>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</si>
  <si>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</si>
  <si>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</si>
  <si>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</si>
  <si>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</si>
  <si>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</si>
  <si>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</si>
  <si>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</si>
  <si>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</si>
  <si>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</si>
  <si>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</si>
  <si>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</si>
  <si>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</si>
  <si>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</si>
  <si>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</si>
  <si>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</si>
  <si>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</si>
  <si>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</si>
  <si>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</si>
  <si>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</si>
  <si>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</si>
  <si>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</si>
  <si>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</si>
  <si>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</si>
  <si>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</si>
  <si>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</si>
  <si>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</si>
  <si>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</si>
  <si>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</si>
  <si>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</si>
  <si>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</si>
  <si>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</si>
  <si>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</si>
  <si>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</si>
  <si>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</si>
  <si>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</si>
  <si>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</si>
  <si>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</si>
  <si>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</si>
  <si>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</si>
  <si>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</si>
  <si>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</si>
  <si>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</si>
  <si>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</si>
  <si>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</si>
  <si>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</si>
  <si>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</si>
  <si>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</si>
  <si>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</si>
  <si>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</si>
  <si>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</si>
  <si>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</si>
  <si>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</si>
  <si>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</si>
  <si>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</si>
  <si>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</si>
  <si>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</si>
  <si>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</si>
  <si>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</si>
  <si>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</si>
  <si>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</si>
  <si>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</si>
  <si>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</si>
  <si>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</si>
  <si>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</si>
  <si>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</si>
  <si>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</si>
  <si>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</si>
  <si>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</si>
  <si>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</si>
  <si>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</si>
  <si>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</si>
  <si>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</si>
  <si>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</si>
  <si>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</si>
  <si>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</si>
  <si>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</si>
  <si>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</si>
  <si>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</si>
  <si>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</si>
  <si>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</si>
  <si>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</si>
  <si>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</si>
  <si>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</si>
  <si>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</si>
  <si>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</si>
  <si>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</si>
  <si>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</si>
  <si>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</si>
  <si>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</si>
  <si>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</si>
  <si>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</si>
  <si>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</si>
  <si>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</si>
  <si>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</si>
  <si>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</si>
  <si>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</si>
  <si>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</si>
  <si>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</si>
  <si>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</si>
  <si>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</si>
  <si>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</si>
  <si>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</si>
  <si>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</si>
  <si>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</si>
  <si>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</si>
  <si>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</si>
  <si>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</si>
  <si>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</si>
  <si>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</si>
  <si>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</si>
  <si>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</si>
  <si>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</si>
  <si>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</si>
  <si>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</si>
  <si>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</si>
  <si>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</si>
  <si>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</si>
  <si>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</si>
  <si>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</si>
  <si>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</si>
  <si>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</si>
  <si>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</si>
  <si>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</si>
  <si>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</si>
  <si>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</si>
  <si>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</si>
  <si>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</si>
  <si>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</si>
  <si>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</si>
  <si>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</si>
  <si>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</si>
  <si>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</si>
  <si>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</si>
  <si>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</si>
  <si>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</si>
  <si>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</si>
  <si>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</si>
  <si>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</si>
  <si>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</si>
  <si>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</si>
  <si>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</si>
  <si>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</si>
  <si>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</si>
  <si>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</si>
  <si>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</si>
  <si>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</si>
  <si>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</si>
  <si>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</si>
  <si>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</si>
  <si>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</si>
  <si>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</si>
  <si>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</si>
  <si>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</si>
  <si>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</si>
  <si>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</si>
  <si>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</si>
  <si>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</si>
  <si>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</si>
  <si>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</si>
  <si>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</si>
  <si>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</si>
  <si>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</si>
  <si>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</si>
  <si>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</si>
  <si>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</si>
  <si>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</si>
  <si>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</si>
  <si>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</si>
  <si>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</si>
  <si>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</si>
  <si>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</si>
  <si>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</si>
  <si>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</si>
  <si>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</si>
  <si>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</si>
  <si>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</si>
  <si>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</si>
  <si>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</si>
  <si>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</si>
  <si>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</si>
  <si>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</si>
  <si>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</si>
  <si>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</si>
  <si>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</si>
  <si>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</si>
  <si>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</si>
  <si>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</si>
  <si>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</si>
  <si>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</si>
  <si>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</si>
  <si>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</si>
  <si>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</si>
  <si>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</si>
  <si>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</si>
  <si>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</si>
  <si>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</si>
  <si>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</si>
  <si>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</si>
  <si>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</si>
  <si>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</si>
  <si>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</si>
  <si>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</si>
  <si>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</si>
  <si>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</si>
  <si>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</si>
  <si>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</si>
  <si>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</si>
  <si>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</si>
  <si>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</si>
  <si>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</si>
  <si>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</si>
  <si>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</si>
  <si>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</si>
  <si>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</si>
  <si>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</si>
  <si>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</si>
  <si>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</si>
  <si>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</si>
  <si>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</si>
  <si>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</si>
  <si>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</si>
  <si>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</si>
  <si>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</si>
  <si>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</si>
  <si>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</si>
  <si>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</si>
  <si>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</si>
  <si>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</si>
  <si>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</si>
  <si>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</si>
  <si>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</si>
  <si>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</si>
  <si>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</si>
  <si>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</si>
  <si>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</si>
  <si>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</si>
  <si>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</si>
  <si>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</si>
  <si>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</si>
  <si>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</si>
  <si>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</si>
  <si>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</si>
  <si>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</si>
  <si>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</si>
  <si>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</si>
  <si>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</si>
  <si>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</si>
  <si>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</si>
  <si>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</si>
  <si>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</si>
  <si>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</si>
  <si>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</si>
  <si>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</si>
  <si>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</si>
  <si>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</si>
  <si>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</si>
  <si>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</si>
  <si>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</si>
  <si>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</si>
  <si>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</si>
  <si>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</si>
  <si>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</si>
  <si>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</si>
  <si>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</si>
  <si>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</si>
  <si>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</si>
  <si>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</si>
  <si>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</si>
  <si>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</si>
  <si>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</si>
  <si>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</si>
  <si>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</si>
  <si>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</si>
  <si>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</si>
  <si>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</si>
  <si>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</si>
  <si>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</si>
  <si>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</si>
  <si>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</si>
  <si>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</si>
  <si>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</si>
  <si>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</si>
  <si>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</si>
  <si>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</si>
  <si>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</si>
  <si>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</si>
  <si>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</si>
  <si>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</si>
  <si>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</si>
  <si>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</si>
  <si>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</si>
  <si>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</si>
  <si>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</si>
  <si>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</si>
  <si>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</si>
  <si>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</si>
  <si>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</si>
  <si>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</si>
  <si>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</si>
  <si>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</si>
  <si>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</si>
  <si>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</si>
  <si>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</si>
  <si>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</si>
  <si>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</si>
  <si>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</si>
  <si>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</si>
  <si>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</si>
  <si>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</si>
  <si>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</si>
  <si>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</si>
  <si>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</si>
  <si>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</si>
  <si>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</si>
  <si>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</si>
  <si>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</si>
  <si>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</si>
  <si>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</si>
  <si>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</si>
  <si>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</si>
  <si>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</si>
  <si>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</si>
  <si>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</si>
  <si>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</si>
  <si>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</si>
  <si>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</si>
  <si>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</si>
  <si>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</si>
  <si>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</si>
  <si>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</si>
  <si>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</si>
  <si>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</si>
  <si>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</si>
  <si>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</si>
  <si>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</si>
  <si>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</si>
  <si>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</si>
  <si>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</si>
  <si>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</si>
  <si>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</si>
  <si>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</si>
  <si>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</si>
  <si>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</si>
  <si>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</si>
  <si>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</si>
  <si>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</si>
  <si>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</si>
  <si>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</si>
  <si>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</si>
  <si>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</si>
  <si>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</si>
  <si>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</si>
  <si>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</si>
  <si>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</si>
  <si>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</si>
  <si>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</si>
  <si>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</si>
  <si>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</si>
  <si>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</si>
  <si>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</si>
  <si>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</si>
  <si>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</si>
  <si>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</si>
  <si>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</si>
  <si>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</si>
  <si>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</si>
  <si>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</si>
  <si>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</si>
  <si>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</si>
  <si>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</si>
  <si>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</si>
  <si>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</si>
  <si>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</si>
  <si>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</si>
  <si>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</si>
  <si>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</si>
  <si>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</si>
  <si>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</si>
  <si>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</si>
  <si>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</si>
  <si>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</si>
  <si>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</si>
  <si>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</si>
  <si>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</si>
  <si>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</si>
  <si>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</si>
  <si>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</si>
  <si>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</si>
  <si>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</si>
  <si>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</si>
  <si>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</si>
  <si>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</si>
  <si>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</si>
  <si>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</si>
  <si>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</si>
  <si>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</si>
  <si>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</si>
  <si>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</si>
  <si>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</si>
  <si>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</si>
  <si>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</si>
  <si>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</si>
  <si>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</si>
  <si>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</si>
  <si>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</si>
  <si>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</si>
  <si>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</si>
  <si>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</si>
  <si>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</si>
  <si>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</si>
  <si>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</si>
  <si>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</si>
  <si>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</si>
  <si>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</si>
  <si>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</si>
  <si>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</si>
  <si>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</si>
  <si>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</si>
  <si>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</si>
  <si>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</si>
  <si>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</si>
  <si>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</si>
  <si>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</si>
  <si>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</si>
  <si>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</si>
  <si>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</si>
  <si>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</si>
  <si>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</si>
  <si>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</si>
  <si>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</si>
  <si>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</si>
  <si>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</si>
  <si>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</si>
  <si>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</si>
  <si>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</si>
  <si>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</si>
  <si>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</si>
  <si>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</si>
  <si>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</si>
  <si>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</si>
  <si>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</si>
  <si>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</si>
  <si>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</si>
  <si>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</si>
  <si>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</si>
  <si>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</si>
  <si>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</si>
  <si>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</si>
  <si>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</si>
  <si>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</si>
  <si>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</si>
  <si>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</si>
  <si>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</si>
  <si>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</si>
  <si>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</si>
  <si>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</si>
  <si>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</si>
  <si>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</si>
  <si>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</si>
  <si>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</si>
  <si>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</si>
  <si>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</si>
  <si>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</si>
  <si>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</si>
  <si>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</si>
  <si>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</si>
  <si>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</si>
  <si>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</si>
  <si>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</si>
  <si>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</si>
  <si>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</si>
  <si>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</si>
  <si>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</si>
  <si>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</si>
  <si>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</si>
  <si>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</si>
  <si>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</si>
  <si>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</si>
  <si>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</si>
  <si>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</si>
  <si>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</si>
  <si>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</si>
  <si>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</si>
  <si>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</si>
  <si>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</si>
  <si>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</si>
  <si>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</si>
  <si>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</si>
  <si>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</si>
  <si>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</si>
  <si>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</si>
  <si>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</si>
  <si>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</si>
  <si>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</si>
  <si>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</si>
  <si>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</si>
  <si>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</si>
  <si>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</si>
  <si>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</si>
  <si>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</si>
  <si>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</si>
  <si>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</si>
  <si>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</si>
  <si>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</si>
  <si>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</si>
  <si>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</si>
  <si>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</si>
  <si>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</si>
  <si>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</si>
  <si>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</si>
  <si>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</si>
  <si>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</si>
  <si>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</si>
  <si>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</si>
  <si>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</si>
  <si>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</si>
  <si>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</si>
  <si>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</si>
  <si>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</si>
  <si>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</si>
  <si>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</si>
  <si>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</si>
  <si>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</si>
  <si>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</si>
  <si>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</si>
  <si>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</si>
  <si>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</si>
  <si>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</si>
  <si>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</si>
  <si>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</si>
  <si>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</si>
  <si>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</si>
  <si>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</si>
  <si>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</si>
  <si>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</si>
  <si>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</si>
  <si>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</si>
  <si>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</si>
  <si>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</si>
  <si>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</si>
  <si>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</si>
  <si>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</si>
  <si>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</si>
  <si>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</si>
  <si>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</si>
  <si>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</si>
  <si>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</si>
  <si>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</si>
  <si>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</si>
  <si>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</si>
  <si>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</si>
  <si>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</si>
  <si>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</si>
  <si>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</si>
  <si>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</si>
  <si>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</si>
  <si>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</si>
  <si>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</si>
  <si>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</si>
  <si>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</si>
  <si>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</si>
  <si>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</si>
  <si>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</si>
  <si>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</si>
  <si>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</si>
  <si>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</si>
  <si>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</si>
  <si>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</si>
  <si>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</si>
  <si>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</si>
  <si>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</si>
  <si>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</si>
  <si>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</si>
  <si>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</si>
  <si>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</si>
  <si>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</si>
  <si>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</si>
  <si>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</si>
  <si>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</si>
  <si>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</si>
  <si>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</si>
  <si>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</si>
  <si>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</si>
  <si>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</si>
  <si>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</si>
  <si>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</si>
  <si>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</si>
  <si>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</si>
  <si>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</si>
  <si>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</si>
  <si>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</si>
  <si>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</si>
  <si>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</si>
  <si>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</si>
  <si>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</si>
  <si>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</si>
  <si>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</si>
  <si>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</si>
  <si>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</si>
  <si>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</si>
  <si>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</si>
  <si>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</si>
  <si>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</si>
  <si>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</si>
  <si>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</si>
  <si>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</si>
  <si>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</si>
  <si>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</si>
  <si>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</si>
  <si>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</si>
  <si>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</si>
  <si>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</si>
  <si>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</si>
  <si>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</si>
  <si>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</si>
  <si>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</si>
  <si>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</si>
  <si>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</si>
  <si>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</si>
  <si>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</si>
  <si>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</si>
  <si>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</si>
  <si>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</si>
  <si>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</si>
  <si>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</si>
  <si>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</si>
  <si>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</si>
  <si>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</si>
  <si>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</si>
  <si>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</si>
  <si>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</si>
  <si>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</si>
  <si>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</si>
  <si>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</si>
  <si>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</si>
  <si>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</si>
  <si>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</si>
  <si>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</si>
  <si>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</si>
  <si>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</si>
  <si>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</si>
  <si>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</si>
  <si>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</si>
  <si>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</si>
  <si>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</si>
  <si>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</si>
  <si>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</si>
  <si>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</si>
  <si>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</si>
  <si>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</si>
  <si>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</si>
  <si>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</si>
  <si>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</si>
  <si>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</si>
  <si>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</si>
  <si>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</si>
  <si>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</si>
  <si>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</si>
  <si>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</si>
  <si>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</si>
  <si>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</si>
  <si>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</si>
  <si>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</si>
  <si>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</si>
  <si>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</si>
  <si>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</si>
  <si>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</si>
  <si>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</si>
  <si>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</si>
  <si>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</si>
  <si>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</si>
  <si>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</si>
  <si>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</si>
  <si>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</si>
  <si>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</si>
  <si>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</si>
  <si>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</si>
  <si>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</si>
  <si>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</si>
  <si>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</si>
  <si>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</si>
  <si>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</si>
  <si>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</si>
  <si>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</si>
  <si>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</si>
  <si>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</si>
  <si>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</si>
  <si>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</si>
  <si>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</si>
  <si>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</si>
  <si>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</si>
  <si>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</si>
  <si>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</si>
  <si>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</si>
  <si>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</si>
  <si>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</si>
  <si>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</si>
  <si>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</si>
  <si>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</si>
  <si>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</si>
  <si>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</si>
  <si>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</si>
  <si>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</si>
  <si>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</si>
  <si>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</si>
  <si>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</si>
  <si>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</si>
  <si>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</si>
  <si>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</si>
  <si>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</si>
  <si>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</si>
  <si>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</si>
  <si>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</si>
  <si>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</si>
  <si>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</si>
  <si>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</si>
  <si>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</si>
  <si>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</si>
  <si>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</si>
  <si>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</si>
  <si>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</si>
  <si>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</si>
  <si>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</si>
  <si>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</si>
  <si>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</si>
  <si>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</si>
  <si>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</si>
  <si>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</si>
  <si>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</si>
  <si>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St. Clair</t>
  </si>
  <si>
    <t>800 Madison St.</t>
  </si>
  <si>
    <t>Lovejoy</t>
  </si>
  <si>
    <t>The FY17 budget was not approved until October 20, 2016.</t>
  </si>
  <si>
    <t>QZA Bonds</t>
  </si>
  <si>
    <t>Venice CUSD #3</t>
  </si>
  <si>
    <t>ISLADF</t>
  </si>
  <si>
    <t>East St. Louis Area Joint Agreement</t>
  </si>
  <si>
    <t>ESL Regional Vocational System</t>
  </si>
  <si>
    <t>Page 12, Line 171: Lead, Learn, Excel - $1,971.</t>
  </si>
  <si>
    <t>Page 13, Line 210: School Improvement Grant - $680,760.</t>
  </si>
  <si>
    <t>Page 13, Line 200: NSLP Equipment Assistance - $33,507.</t>
  </si>
  <si>
    <t>Page 14, Line 272: Race to the Top - $1,329.</t>
  </si>
  <si>
    <t xml:space="preserve">  5.</t>
  </si>
  <si>
    <t>Page 11, Line 108: Insurance Recovery - $75,000.</t>
  </si>
  <si>
    <t>USDA</t>
  </si>
  <si>
    <t>PASSED THROUGH ISBE</t>
  </si>
  <si>
    <t xml:space="preserve">  Commodities</t>
  </si>
  <si>
    <t xml:space="preserve">  School Lunch Program</t>
  </si>
  <si>
    <t>2016-4210</t>
  </si>
  <si>
    <t>2017-4210</t>
  </si>
  <si>
    <t xml:space="preserve">  School Breakfast Program</t>
  </si>
  <si>
    <t>2016-4220</t>
  </si>
  <si>
    <t>2017-4220</t>
  </si>
  <si>
    <t xml:space="preserve">  Summer Food Service Program</t>
  </si>
  <si>
    <t>2016-4225</t>
  </si>
  <si>
    <t xml:space="preserve">  Fresh Fruit &amp; Vegetables</t>
  </si>
  <si>
    <t>2016-4240</t>
  </si>
  <si>
    <t>2017-4240</t>
  </si>
  <si>
    <t xml:space="preserve">  NSLP Equipment Grant</t>
  </si>
  <si>
    <t>2016-4260</t>
  </si>
  <si>
    <t xml:space="preserve">       TOTAL USDA</t>
  </si>
  <si>
    <t>U.S. DEPT OF EDUCATION</t>
  </si>
  <si>
    <t xml:space="preserve">  Title I</t>
  </si>
  <si>
    <t>2016-4300</t>
  </si>
  <si>
    <t>2017-4300</t>
  </si>
  <si>
    <t xml:space="preserve">  (M) School Improvement Grant</t>
  </si>
  <si>
    <t>2016-4339</t>
  </si>
  <si>
    <t>2017-4339</t>
  </si>
  <si>
    <t xml:space="preserve">  Race to the Top</t>
  </si>
  <si>
    <t>84.413A</t>
  </si>
  <si>
    <t>2016-4901</t>
  </si>
  <si>
    <t xml:space="preserve">  Title II</t>
  </si>
  <si>
    <t>84.367A</t>
  </si>
  <si>
    <t>2016-4932</t>
  </si>
  <si>
    <t>2017-4932</t>
  </si>
  <si>
    <t xml:space="preserve">       TOTAL DEPT. OF EDUCATION</t>
  </si>
  <si>
    <t>PASSED THROUGH IDHFS</t>
  </si>
  <si>
    <t xml:space="preserve">  Medicaid Matching</t>
  </si>
  <si>
    <t>2016-4991</t>
  </si>
  <si>
    <t>2017-4991</t>
  </si>
  <si>
    <t xml:space="preserve">       TOTAL DEPT. OF HEALTH &amp; HUMAN SVC</t>
  </si>
  <si>
    <t>TOTAL FEDERAL FINANCIAL ASSISTANCE</t>
  </si>
  <si>
    <r>
      <t xml:space="preserve">The accompanying Schedule of Expenditures of Federal Awards includes the federal grant activity of </t>
    </r>
    <r>
      <rPr>
        <b/>
        <sz val="9"/>
        <rFont val="Arial"/>
        <family val="2"/>
      </rPr>
      <t>Brooklyn Unit School District No. 188</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</si>
  <si>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Brooklyn Unit School District No. 188</t>
    </r>
    <r>
      <rPr>
        <sz val="9"/>
        <rFont val="Arial"/>
        <family val="2"/>
      </rPr>
      <t xml:space="preserve"> and </t>
    </r>
    <r>
      <rPr>
        <b/>
        <sz val="9"/>
        <rFont val="Arial"/>
        <family val="2"/>
      </rPr>
      <t>are</t>
    </r>
    <r>
      <rPr>
        <sz val="9"/>
        <rFont val="Arial"/>
        <family val="2"/>
      </rPr>
      <t xml:space="preserve"> included in the Schedule of Expenditures of Federal Awards:</t>
    </r>
  </si>
  <si>
    <t>School Improvement Grant</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</si>
  <si>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</si>
  <si>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</si>
  <si>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</si>
  <si>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</si>
  <si>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</si>
  <si>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</si>
  <si>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disclosures.</t>
  </si>
  <si>
    <t>None</t>
  </si>
  <si>
    <t>NONE</t>
  </si>
  <si>
    <t>The District is not able to prepare its financial statements in accordance with U.S. generally accepted accounting principles or another comprehensive bais of accounting.</t>
  </si>
  <si>
    <t>N/A</t>
  </si>
  <si>
    <t>Ronald Ferrell</t>
  </si>
  <si>
    <t>It would be a waste of our slim resources to incur added cost.  We will let our auditor handle</t>
  </si>
  <si>
    <t>it.</t>
  </si>
  <si>
    <t>Brooklyn UD 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</si>
</sst>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0" fillId="0" borderId="0" xfId="0" quotePrefix="1" applyNumberForma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822613</xdr:colOff>
          <xdr:row>3</xdr:row>
          <xdr:rowOff>51955</xdr:rowOff>
        </xdr:from>
        <xdr:to>
          <xdr:col>0</xdr:col>
          <xdr:colOff>1737013</xdr:colOff>
          <xdr:row>7</xdr:row>
          <xdr:rowOff>71005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6" t="s">
        <v>466</v>
      </c>
      <c r="J1" s="2177"/>
      <c r="K1" s="2177"/>
      <c r="L1" s="2177"/>
      <c r="M1" s="2177"/>
      <c r="N1" s="2177"/>
      <c r="O1" s="2177"/>
      <c r="P1" s="2177"/>
      <c r="Q1" s="2177"/>
      <c r="R1" s="2177"/>
      <c r="S1" s="2177"/>
    </row>
    <row r="2" spans="1:28" ht="12" customHeight="1" x14ac:dyDescent="0.2">
      <c r="A2" s="201" t="s">
        <v>1867</v>
      </c>
      <c r="D2" s="202"/>
      <c r="I2" s="2178" t="s">
        <v>1133</v>
      </c>
      <c r="J2" s="2177"/>
      <c r="K2" s="2177"/>
      <c r="L2" s="2177"/>
      <c r="M2" s="2177"/>
      <c r="N2" s="2177"/>
      <c r="O2" s="2177"/>
      <c r="P2" s="2177"/>
      <c r="Q2" s="2177"/>
      <c r="R2" s="2177"/>
      <c r="S2" s="2177"/>
    </row>
    <row r="3" spans="1:28" ht="12" customHeight="1" x14ac:dyDescent="0.2">
      <c r="A3" s="1815" t="s">
        <v>1949</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0" t="s">
        <v>2091</v>
      </c>
      <c r="C5" s="178" t="s">
        <v>1061</v>
      </c>
      <c r="D5" s="361"/>
      <c r="E5" s="361"/>
      <c r="H5" s="192"/>
      <c r="I5" s="2185" t="s">
        <v>769</v>
      </c>
      <c r="J5" s="2130"/>
      <c r="K5" s="2130"/>
      <c r="L5" s="2130"/>
      <c r="M5" s="2130"/>
      <c r="N5" s="2130"/>
      <c r="O5" s="2130"/>
      <c r="P5" s="2130"/>
      <c r="Q5" s="2130"/>
      <c r="R5" s="2130"/>
      <c r="S5" s="2130"/>
    </row>
    <row r="6" spans="1:28" ht="14.1" customHeight="1" x14ac:dyDescent="0.2">
      <c r="B6" s="440"/>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1" t="s">
        <v>2091</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6">
        <v>50082188022</v>
      </c>
      <c r="B13" s="2147"/>
      <c r="C13" s="2147"/>
      <c r="D13" s="2147"/>
      <c r="E13" s="2147"/>
      <c r="F13" s="2147"/>
      <c r="G13" s="2147"/>
      <c r="H13" s="2148"/>
      <c r="I13" s="184"/>
      <c r="J13" s="183"/>
      <c r="K13" s="181"/>
      <c r="L13" s="183"/>
      <c r="M13" s="183"/>
      <c r="N13" s="183"/>
      <c r="O13" s="183"/>
      <c r="P13" s="183"/>
      <c r="Q13" s="183"/>
      <c r="R13" s="183"/>
      <c r="S13" s="183"/>
      <c r="T13" s="2151" t="s">
        <v>2092</v>
      </c>
      <c r="U13" s="2152"/>
      <c r="V13" s="2152"/>
      <c r="W13" s="2152"/>
      <c r="X13" s="2152"/>
      <c r="Y13" s="2153"/>
      <c r="Z13" s="2153"/>
      <c r="AA13" s="215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4" t="s">
        <v>2101</v>
      </c>
      <c r="B15" s="2149"/>
      <c r="C15" s="2149"/>
      <c r="D15" s="2149"/>
      <c r="E15" s="2149"/>
      <c r="F15" s="2149"/>
      <c r="G15" s="2149"/>
      <c r="H15" s="2150"/>
      <c r="T15" s="2116" t="s">
        <v>2100</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2171</v>
      </c>
      <c r="B17" s="2174"/>
      <c r="C17" s="2174"/>
      <c r="D17" s="2174"/>
      <c r="E17" s="2174"/>
      <c r="F17" s="2174"/>
      <c r="G17" s="2174"/>
      <c r="H17" s="2175"/>
      <c r="T17" s="2161" t="s">
        <v>2093</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3" t="s">
        <v>766</v>
      </c>
      <c r="AA18" s="200"/>
    </row>
    <row r="19" spans="1:27" ht="13.5" customHeight="1" x14ac:dyDescent="0.2">
      <c r="A19" s="2144" t="s">
        <v>2102</v>
      </c>
      <c r="B19" s="2145"/>
      <c r="C19" s="2145"/>
      <c r="D19" s="2145"/>
      <c r="E19" s="2145"/>
      <c r="F19" s="2145"/>
      <c r="G19" s="2145"/>
      <c r="H19" s="2143"/>
      <c r="I19" s="183"/>
      <c r="J19" s="376"/>
      <c r="K19" s="194"/>
      <c r="L19" s="192"/>
      <c r="M19" s="650" t="s">
        <v>355</v>
      </c>
      <c r="P19" s="180"/>
      <c r="Q19" s="180"/>
      <c r="R19" s="180"/>
      <c r="S19" s="184"/>
      <c r="T19" s="2144" t="s">
        <v>2094</v>
      </c>
      <c r="U19" s="2142"/>
      <c r="V19" s="2142"/>
      <c r="W19" s="2143"/>
      <c r="X19" s="2159" t="s">
        <v>2099</v>
      </c>
      <c r="Y19" s="2160"/>
      <c r="Z19" s="2157">
        <v>62226</v>
      </c>
      <c r="AA19" s="215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1" t="s">
        <v>2103</v>
      </c>
      <c r="B21" s="2142"/>
      <c r="C21" s="2142"/>
      <c r="D21" s="2142"/>
      <c r="E21" s="2142"/>
      <c r="F21" s="2142"/>
      <c r="G21" s="2142"/>
      <c r="H21" s="2143"/>
      <c r="I21" s="2167" t="s">
        <v>767</v>
      </c>
      <c r="J21" s="2130"/>
      <c r="K21" s="2130"/>
      <c r="L21" s="2130"/>
      <c r="M21" s="2130"/>
      <c r="N21" s="2130"/>
      <c r="O21" s="2130"/>
      <c r="P21" s="2130"/>
      <c r="Q21" s="2130"/>
      <c r="R21" s="2130"/>
      <c r="S21" s="2131"/>
      <c r="T21" s="2111" t="s">
        <v>2095</v>
      </c>
      <c r="U21" s="2112"/>
      <c r="V21" s="2112"/>
      <c r="W21" s="2112"/>
      <c r="X21" s="2125" t="s">
        <v>2096</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1901</v>
      </c>
      <c r="U22" s="270"/>
      <c r="V22" s="340"/>
      <c r="W22" s="270"/>
      <c r="X22" s="1914" t="s">
        <v>1574</v>
      </c>
      <c r="Z22" s="199"/>
      <c r="AA22" s="200"/>
    </row>
    <row r="23" spans="1:27" ht="13.5" customHeight="1" x14ac:dyDescent="0.2">
      <c r="A23" s="2164"/>
      <c r="B23" s="2165"/>
      <c r="C23" s="2165"/>
      <c r="D23" s="2165"/>
      <c r="E23" s="2165"/>
      <c r="F23" s="2165"/>
      <c r="G23" s="2165"/>
      <c r="H23" s="2166"/>
      <c r="T23" s="2111" t="s">
        <v>2098</v>
      </c>
      <c r="U23" s="2112"/>
      <c r="V23" s="2112"/>
      <c r="W23" s="2112"/>
      <c r="X23" s="2122">
        <v>43101</v>
      </c>
      <c r="Y23" s="2123"/>
      <c r="Z23" s="2123"/>
      <c r="AA23" s="2124"/>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1">
        <v>62059</v>
      </c>
      <c r="B25" s="2142"/>
      <c r="C25" s="2142"/>
      <c r="D25" s="2142"/>
      <c r="E25" s="2142"/>
      <c r="F25" s="2142"/>
      <c r="G25" s="2142"/>
      <c r="H25" s="2143"/>
      <c r="I25" s="651"/>
      <c r="J25" s="203"/>
      <c r="K25" s="203"/>
      <c r="L25" s="203"/>
      <c r="M25" s="203"/>
      <c r="N25" s="203"/>
      <c r="O25" s="203"/>
      <c r="P25" s="203"/>
      <c r="Q25" s="203"/>
      <c r="R25" s="203"/>
      <c r="S25" s="204"/>
      <c r="T25" s="2108" t="s">
        <v>2097</v>
      </c>
      <c r="U25" s="2109"/>
      <c r="V25" s="2109"/>
      <c r="W25" s="2109"/>
      <c r="X25" s="2109"/>
      <c r="Y25" s="2109"/>
      <c r="Z25" s="2109"/>
      <c r="AA25" s="211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6" t="s">
        <v>1894</v>
      </c>
      <c r="J27" s="2172"/>
      <c r="K27" s="2172"/>
      <c r="L27" s="2172"/>
      <c r="M27" s="2172"/>
      <c r="N27" s="2172"/>
      <c r="O27" s="2172"/>
      <c r="P27" s="2172"/>
      <c r="Q27" s="2172"/>
      <c r="R27" s="2172"/>
      <c r="S27" s="217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1701" t="s">
        <v>2091</v>
      </c>
      <c r="K29" s="181" t="s">
        <v>656</v>
      </c>
      <c r="L29" s="1701"/>
      <c r="M29" s="194" t="s">
        <v>105</v>
      </c>
      <c r="N29" s="185" t="s">
        <v>1909</v>
      </c>
      <c r="O29" s="185"/>
      <c r="P29" s="185"/>
      <c r="Q29" s="185"/>
      <c r="R29" s="185"/>
      <c r="S29" s="663"/>
      <c r="T29" s="55"/>
      <c r="U29" s="55"/>
      <c r="V29" s="55"/>
      <c r="W29" s="55"/>
      <c r="X29" s="55"/>
      <c r="Y29" s="55"/>
      <c r="Z29" s="55"/>
      <c r="AA29" s="1077"/>
    </row>
    <row r="30" spans="1:27" ht="13.5" customHeight="1" x14ac:dyDescent="0.2">
      <c r="A30" s="1741"/>
      <c r="B30" s="1081" t="s">
        <v>2091</v>
      </c>
      <c r="C30" s="664" t="s">
        <v>1360</v>
      </c>
      <c r="D30" s="181"/>
      <c r="E30" s="181"/>
      <c r="F30" s="1268"/>
      <c r="G30" s="652"/>
      <c r="H30" s="652"/>
      <c r="I30" s="273"/>
      <c r="J30" s="1701" t="s">
        <v>2091</v>
      </c>
      <c r="K30" s="181" t="s">
        <v>656</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1701" t="s">
        <v>2091</v>
      </c>
      <c r="K31" s="194" t="s">
        <v>1031</v>
      </c>
      <c r="L31" s="389"/>
      <c r="M31" s="194" t="s">
        <v>105</v>
      </c>
      <c r="N31" s="185" t="s">
        <v>2090</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1"/>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c r="B42" s="2142"/>
      <c r="C42" s="2143"/>
      <c r="D42" s="2159"/>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1907</v>
      </c>
      <c r="C31" s="215" t="s">
        <v>1365</v>
      </c>
      <c r="D31" s="599"/>
      <c r="E31" s="601"/>
    </row>
    <row r="32" spans="1:5" x14ac:dyDescent="0.2">
      <c r="B32" s="599" t="s">
        <v>1272</v>
      </c>
      <c r="C32" s="215" t="s">
        <v>1365</v>
      </c>
      <c r="D32" s="600" t="s">
        <v>1908</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1957</v>
      </c>
      <c r="B56" s="752"/>
    </row>
    <row r="57" spans="1:2" x14ac:dyDescent="0.2">
      <c r="A57" s="1132" t="s">
        <v>1958</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1959</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104" sqref="B104:H104"/>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2"/>
      <c r="D3" s="708"/>
      <c r="E3" s="400"/>
    </row>
    <row r="4" spans="1:9" x14ac:dyDescent="0.2">
      <c r="A4" s="7"/>
      <c r="B4" s="395"/>
      <c r="C4" s="2212" t="s">
        <v>486</v>
      </c>
      <c r="D4" s="2213"/>
      <c r="E4" s="2213"/>
      <c r="F4" s="2213"/>
      <c r="G4" s="2213"/>
      <c r="H4" s="2213"/>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89" t="s">
        <v>1123</v>
      </c>
    </row>
    <row r="16" spans="1:9" s="32" customFormat="1" x14ac:dyDescent="0.2">
      <c r="A16" s="29"/>
      <c r="B16" s="669"/>
      <c r="C16" s="611">
        <v>6</v>
      </c>
      <c r="D16" s="289" t="s">
        <v>1787</v>
      </c>
    </row>
    <row r="17" spans="1:4" s="32" customFormat="1" ht="6" hidden="1" customHeight="1" x14ac:dyDescent="0.2">
      <c r="A17" s="29"/>
      <c r="B17" s="35"/>
      <c r="C17" s="611"/>
      <c r="D17" s="1000"/>
    </row>
    <row r="18" spans="1:4" s="32" customFormat="1" ht="12" customHeight="1" x14ac:dyDescent="0.2">
      <c r="A18" s="29"/>
      <c r="B18" s="669"/>
      <c r="C18" s="611">
        <v>7</v>
      </c>
      <c r="D18" s="289" t="s">
        <v>1786</v>
      </c>
    </row>
    <row r="19" spans="1:4" s="32" customFormat="1" hidden="1" x14ac:dyDescent="0.2">
      <c r="A19" s="29"/>
      <c r="B19" s="35"/>
      <c r="C19" s="611"/>
      <c r="D19" s="1000"/>
    </row>
    <row r="20" spans="1:4" s="32" customFormat="1" x14ac:dyDescent="0.2">
      <c r="A20" s="29"/>
      <c r="B20" s="669"/>
      <c r="C20" s="611">
        <v>8</v>
      </c>
      <c r="D20" s="289" t="s">
        <v>1968</v>
      </c>
    </row>
    <row r="21" spans="1:4" s="32" customFormat="1" x14ac:dyDescent="0.2">
      <c r="A21" s="29"/>
      <c r="B21" s="35"/>
      <c r="C21" s="611"/>
      <c r="D21" s="1001" t="s">
        <v>1969</v>
      </c>
    </row>
    <row r="22" spans="1:4" s="32" customFormat="1" x14ac:dyDescent="0.2">
      <c r="A22" s="29"/>
      <c r="B22" s="669"/>
      <c r="C22" s="611">
        <v>9</v>
      </c>
      <c r="D22" s="289" t="s">
        <v>1970</v>
      </c>
    </row>
    <row r="23" spans="1:4" s="32" customFormat="1" x14ac:dyDescent="0.2">
      <c r="A23" s="29"/>
      <c r="B23" s="1983"/>
      <c r="C23" s="611"/>
      <c r="D23" s="1984" t="s">
        <v>1971</v>
      </c>
    </row>
    <row r="24" spans="1:4" s="32" customFormat="1" x14ac:dyDescent="0.2">
      <c r="A24" s="29"/>
      <c r="B24" s="669"/>
      <c r="C24" s="611">
        <v>10</v>
      </c>
      <c r="D24" s="289" t="s">
        <v>1967</v>
      </c>
    </row>
    <row r="25" spans="1:4" s="32" customFormat="1" x14ac:dyDescent="0.2">
      <c r="A25" s="29"/>
      <c r="B25" s="669"/>
      <c r="C25" s="611">
        <v>11</v>
      </c>
      <c r="D25" s="289" t="s">
        <v>1972</v>
      </c>
    </row>
    <row r="26" spans="1:4" s="32" customFormat="1" x14ac:dyDescent="0.2">
      <c r="A26" s="29"/>
      <c r="B26" s="1983"/>
      <c r="C26" s="611"/>
      <c r="D26" s="1984" t="s">
        <v>1973</v>
      </c>
    </row>
    <row r="27" spans="1:4" s="32" customFormat="1" x14ac:dyDescent="0.2">
      <c r="A27" s="29"/>
      <c r="B27" s="669"/>
      <c r="C27" s="611">
        <v>12</v>
      </c>
      <c r="D27" s="289" t="s">
        <v>1976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1954</v>
      </c>
    </row>
    <row r="31" spans="1:4" s="32" customFormat="1" x14ac:dyDescent="0.2">
      <c r="A31" s="29"/>
      <c r="B31" s="669"/>
      <c r="C31" s="611">
        <v>14</v>
      </c>
      <c r="D31" s="289" t="s">
        <v>1979</v>
      </c>
    </row>
    <row r="32" spans="1:4" s="32" customFormat="1" x14ac:dyDescent="0.2">
      <c r="A32" s="29"/>
      <c r="B32" s="1697"/>
      <c r="C32" s="611"/>
      <c r="D32" s="9" t="s">
        <v>1980</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7" t="s">
        <v>1963</v>
      </c>
      <c r="B35" s="2208"/>
      <c r="C35" s="2208"/>
      <c r="D35" s="2208"/>
      <c r="E35" s="2209"/>
      <c r="F35" s="2209"/>
      <c r="G35" s="2209"/>
      <c r="H35" s="2209"/>
      <c r="I35" s="220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7" t="s">
        <v>353</v>
      </c>
      <c r="B47" s="2210"/>
      <c r="C47" s="2210"/>
      <c r="D47" s="2210"/>
      <c r="E47" s="2211"/>
      <c r="F47" s="2211"/>
      <c r="G47" s="2211"/>
      <c r="H47" s="2211"/>
      <c r="I47" s="221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1794</v>
      </c>
      <c r="E53" s="26"/>
      <c r="F53" s="1552"/>
      <c r="G53" s="1724" t="s">
        <v>1793</v>
      </c>
      <c r="H53" s="1953"/>
      <c r="I53" s="9" t="s">
        <v>1843</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4"/>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7" t="s">
        <v>1580</v>
      </c>
      <c r="B70" s="2210"/>
      <c r="C70" s="2210"/>
      <c r="D70" s="2210"/>
      <c r="E70" s="2211"/>
      <c r="F70" s="2211"/>
      <c r="G70" s="2211"/>
      <c r="H70" s="2211"/>
      <c r="I70" s="2211"/>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1955</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1977</v>
      </c>
      <c r="C92" s="618"/>
      <c r="E92" s="1269"/>
      <c r="F92" s="1561"/>
      <c r="H92" s="331"/>
    </row>
    <row r="93" spans="1:10" s="32" customFormat="1" ht="16.5" customHeight="1" x14ac:dyDescent="0.2">
      <c r="A93" s="29"/>
      <c r="B93" s="1985" t="s">
        <v>1978</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3"/>
      <c r="C102" s="2224"/>
      <c r="D102" s="2224"/>
      <c r="E102" s="2224"/>
      <c r="F102" s="2224"/>
      <c r="G102" s="2224"/>
      <c r="H102" s="2225"/>
      <c r="I102" s="1482"/>
    </row>
    <row r="103" spans="1:9" s="32" customFormat="1" ht="11.25" customHeight="1" x14ac:dyDescent="0.2">
      <c r="A103" s="1521"/>
      <c r="B103" s="2202" t="s">
        <v>2104</v>
      </c>
      <c r="C103" s="2203"/>
      <c r="D103" s="2203"/>
      <c r="E103" s="2203"/>
      <c r="F103" s="2203"/>
      <c r="G103" s="2203"/>
      <c r="H103" s="2204"/>
      <c r="I103" s="1482"/>
    </row>
    <row r="104" spans="1:9" s="32" customFormat="1" ht="11.25" customHeight="1" x14ac:dyDescent="0.2">
      <c r="A104" s="1521"/>
      <c r="B104" s="2202"/>
      <c r="C104" s="2203"/>
      <c r="D104" s="2203"/>
      <c r="E104" s="2203"/>
      <c r="F104" s="2203"/>
      <c r="G104" s="2203"/>
      <c r="H104" s="2204"/>
      <c r="I104" s="1482"/>
    </row>
    <row r="105" spans="1:9" s="32" customFormat="1" x14ac:dyDescent="0.2">
      <c r="A105" s="1521"/>
      <c r="B105" s="2202"/>
      <c r="C105" s="2203"/>
      <c r="D105" s="2203"/>
      <c r="E105" s="2203"/>
      <c r="F105" s="2203"/>
      <c r="G105" s="2203"/>
      <c r="H105" s="2204"/>
      <c r="I105" s="1482"/>
    </row>
    <row r="106" spans="1:9" s="32" customFormat="1" ht="11.25" customHeight="1" x14ac:dyDescent="0.2">
      <c r="A106" s="1521"/>
      <c r="B106" s="2202"/>
      <c r="C106" s="2203"/>
      <c r="D106" s="2203"/>
      <c r="E106" s="2203"/>
      <c r="F106" s="2203"/>
      <c r="G106" s="2203"/>
      <c r="H106" s="2204"/>
      <c r="I106" s="1482"/>
    </row>
    <row r="107" spans="1:9" s="32" customFormat="1" ht="11.25" customHeight="1" x14ac:dyDescent="0.2">
      <c r="A107" s="1521"/>
      <c r="B107" s="2202"/>
      <c r="C107" s="2203"/>
      <c r="D107" s="2203"/>
      <c r="E107" s="2203"/>
      <c r="F107" s="2203"/>
      <c r="G107" s="2203"/>
      <c r="H107" s="2204"/>
      <c r="I107" s="1482"/>
    </row>
    <row r="108" spans="1:9" s="32" customFormat="1" ht="11.25" customHeight="1" x14ac:dyDescent="0.2">
      <c r="A108" s="1521"/>
      <c r="B108" s="2202"/>
      <c r="C108" s="2203"/>
      <c r="D108" s="2203"/>
      <c r="E108" s="2203"/>
      <c r="F108" s="2203"/>
      <c r="G108" s="2203"/>
      <c r="H108" s="2204"/>
      <c r="I108" s="1482"/>
    </row>
    <row r="109" spans="1:9" s="32" customFormat="1" ht="11.25" customHeight="1" x14ac:dyDescent="0.2">
      <c r="A109" s="1521"/>
      <c r="B109" s="2202"/>
      <c r="C109" s="2203"/>
      <c r="D109" s="2203"/>
      <c r="E109" s="2203"/>
      <c r="F109" s="2203"/>
      <c r="G109" s="2203"/>
      <c r="H109" s="2204"/>
      <c r="I109" s="1516"/>
    </row>
    <row r="110" spans="1:9" s="32" customFormat="1" ht="11.25" customHeight="1" x14ac:dyDescent="0.2">
      <c r="A110" s="1521"/>
      <c r="B110" s="2202"/>
      <c r="C110" s="2203"/>
      <c r="D110" s="2203"/>
      <c r="E110" s="2203"/>
      <c r="F110" s="2203"/>
      <c r="G110" s="2203"/>
      <c r="H110" s="2204"/>
      <c r="I110" s="1482"/>
    </row>
    <row r="111" spans="1:9" s="32" customFormat="1" ht="11.25" customHeight="1" x14ac:dyDescent="0.2">
      <c r="A111" s="1521"/>
      <c r="B111" s="2202"/>
      <c r="C111" s="2203"/>
      <c r="D111" s="2203"/>
      <c r="E111" s="2203"/>
      <c r="F111" s="2203"/>
      <c r="G111" s="2203"/>
      <c r="H111" s="2204"/>
      <c r="I111" s="1482"/>
    </row>
    <row r="112" spans="1:9" s="32" customFormat="1" ht="11.25" customHeight="1" x14ac:dyDescent="0.2">
      <c r="A112" s="1521"/>
      <c r="B112" s="2228"/>
      <c r="C112" s="2229"/>
      <c r="D112" s="2229"/>
      <c r="E112" s="2229"/>
      <c r="F112" s="2229"/>
      <c r="G112" s="2229"/>
      <c r="H112" s="2230"/>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1" t="s">
        <v>2092</v>
      </c>
      <c r="D114" s="2231"/>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2" t="s">
        <v>1589</v>
      </c>
      <c r="D117" s="2233"/>
      <c r="E117" s="2234"/>
      <c r="F117" s="2234"/>
      <c r="G117" s="2234"/>
      <c r="H117" s="2234"/>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309</v>
      </c>
      <c r="G7" s="92"/>
      <c r="H7" s="92"/>
      <c r="I7" s="92"/>
      <c r="J7" s="217">
        <v>4403665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0.02</v>
      </c>
      <c r="E10" s="99" t="s">
        <v>1164</v>
      </c>
      <c r="F10" s="467">
        <v>5.0000000000000001E-3</v>
      </c>
      <c r="G10" s="99" t="s">
        <v>1164</v>
      </c>
      <c r="H10" s="467">
        <v>2E-3</v>
      </c>
      <c r="I10" s="99" t="s">
        <v>1165</v>
      </c>
      <c r="J10" s="468">
        <f>ROUND(D10+F10+H10,5)</f>
        <v>2.7E-2</v>
      </c>
      <c r="K10" s="92"/>
      <c r="L10" s="467">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2564350</v>
      </c>
      <c r="E16" s="99"/>
      <c r="F16" s="81">
        <f>SUM('Acct Summary 7-8'!C17,'Acct Summary 7-8'!D17,'Acct Summary 7-8'!F17)</f>
        <v>2625138</v>
      </c>
      <c r="G16" s="99"/>
      <c r="H16" s="81">
        <f>SUM(D16-F16)</f>
        <v>-60788</v>
      </c>
      <c r="I16" s="92"/>
      <c r="J16" s="81">
        <f>SUM('Acct Summary 7-8'!C81,'Acct Summary 7-8'!D81,'Acct Summary 7-8'!F81,'Acct Summary 7-8'!I81)</f>
        <v>269013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c r="C31" s="402" t="s">
        <v>670</v>
      </c>
      <c r="D31" s="62" t="s">
        <v>1239</v>
      </c>
      <c r="E31" s="92"/>
      <c r="F31" s="92"/>
      <c r="G31" s="100"/>
      <c r="H31" s="251">
        <f>IF(B31="X",(J7*0.069),IF(B32="X",(J7*0.138),"Enter x in a.or b."))</f>
        <v>607705.77</v>
      </c>
      <c r="I31" s="330"/>
      <c r="J31" s="92"/>
      <c r="K31" s="92"/>
      <c r="L31" s="92"/>
      <c r="M31" s="92"/>
    </row>
    <row r="32" spans="1:13" ht="13.35" customHeight="1" x14ac:dyDescent="0.2">
      <c r="B32" s="2106" t="s">
        <v>2091</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385256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1956</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Brooklyn UD 188</v>
      </c>
      <c r="E7" s="135"/>
      <c r="G7" s="136"/>
      <c r="H7" s="137"/>
      <c r="I7" s="137"/>
      <c r="J7" s="137"/>
      <c r="K7" s="137"/>
      <c r="L7"/>
      <c r="M7"/>
      <c r="N7"/>
      <c r="O7"/>
      <c r="P7"/>
    </row>
    <row r="8" spans="1:18" ht="12.75" x14ac:dyDescent="0.2">
      <c r="A8"/>
      <c r="B8"/>
      <c r="C8" s="133" t="s">
        <v>1316</v>
      </c>
      <c r="D8" s="138">
        <f>COVER!A13</f>
        <v>50082188022</v>
      </c>
      <c r="E8" s="139"/>
      <c r="G8"/>
      <c r="H8"/>
      <c r="I8"/>
      <c r="J8"/>
      <c r="K8"/>
      <c r="L8"/>
      <c r="M8"/>
      <c r="N8"/>
      <c r="O8"/>
      <c r="P8"/>
    </row>
    <row r="9" spans="1:18" ht="12.75" x14ac:dyDescent="0.2">
      <c r="A9"/>
      <c r="B9"/>
      <c r="C9" s="133" t="s">
        <v>809</v>
      </c>
      <c r="D9" s="332"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269013</v>
      </c>
      <c r="I12" s="1150"/>
      <c r="J12" s="1150"/>
      <c r="K12" s="1151">
        <f>TRUNC((H12/H13*100000),5)/100000</f>
        <v>0.10490494660000001</v>
      </c>
      <c r="L12" s="1152"/>
      <c r="M12" s="101" t="s">
        <v>1339</v>
      </c>
      <c r="N12" s="101"/>
      <c r="O12" s="1153">
        <v>0.35</v>
      </c>
      <c r="P12" s="153"/>
      <c r="Q12" s="153"/>
    </row>
    <row r="13" spans="1:18" s="155" customFormat="1" ht="11.25" x14ac:dyDescent="0.2">
      <c r="A13" s="153"/>
      <c r="B13" s="1147"/>
      <c r="C13" s="2252" t="s">
        <v>1581</v>
      </c>
      <c r="D13" s="2253"/>
      <c r="E13" s="153"/>
      <c r="F13" s="325" t="s">
        <v>910</v>
      </c>
      <c r="G13" s="1148"/>
      <c r="H13" s="1149">
        <f>SUM('Acct Summary 7-8'!C8+'Acct Summary 7-8'!D8+'Acct Summary 7-8'!F8+'Acct Summary 7-8'!I8)+H14</f>
        <v>2564350</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2625138</v>
      </c>
      <c r="I17" s="1150"/>
      <c r="J17" s="1156"/>
      <c r="K17" s="1151">
        <f>TRUNC((H17/H18*100000),5)/100000</f>
        <v>1.0237050324000001</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2564350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0.20691579999999998</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774065</v>
      </c>
      <c r="I24" s="675"/>
      <c r="J24" s="675"/>
      <c r="K24" s="1160">
        <f>TRUNC(((H24/H25*100000)/100000),2)</f>
        <v>106.15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7292.05</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101064.11175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385256</v>
      </c>
      <c r="I32" s="1158"/>
      <c r="J32" s="1158"/>
      <c r="K32" s="1160">
        <f>TRUNC(100-((((H32/H33*100))*100)/100),2)</f>
        <v>36.6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607705.77</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760530</v>
      </c>
      <c r="D4" s="407">
        <v>1569</v>
      </c>
      <c r="E4" s="407">
        <v>34100</v>
      </c>
      <c r="F4" s="407">
        <v>312</v>
      </c>
      <c r="G4" s="407">
        <v>34630</v>
      </c>
      <c r="H4" s="407"/>
      <c r="I4" s="407">
        <v>11654</v>
      </c>
      <c r="J4" s="431">
        <v>23379</v>
      </c>
      <c r="K4" s="407">
        <v>45388</v>
      </c>
      <c r="L4" s="407"/>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v>125000</v>
      </c>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760530</v>
      </c>
      <c r="D13" s="680">
        <f t="shared" ref="D13:L13" si="0">SUM(D4:D12)</f>
        <v>1569</v>
      </c>
      <c r="E13" s="680">
        <f t="shared" si="0"/>
        <v>34100</v>
      </c>
      <c r="F13" s="680">
        <f t="shared" si="0"/>
        <v>312</v>
      </c>
      <c r="G13" s="680">
        <f t="shared" si="0"/>
        <v>34630</v>
      </c>
      <c r="H13" s="680">
        <f t="shared" si="0"/>
        <v>0</v>
      </c>
      <c r="I13" s="680">
        <f t="shared" si="0"/>
        <v>136654</v>
      </c>
      <c r="J13" s="680">
        <f t="shared" si="0"/>
        <v>23379</v>
      </c>
      <c r="K13" s="680">
        <f t="shared" si="0"/>
        <v>45388</v>
      </c>
      <c r="L13" s="680">
        <f t="shared" si="0"/>
        <v>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81150</v>
      </c>
      <c r="N16" s="710"/>
    </row>
    <row r="17" spans="1:14" s="695" customFormat="1" ht="12.75" customHeight="1" x14ac:dyDescent="0.2">
      <c r="A17" s="709" t="s">
        <v>1693</v>
      </c>
      <c r="B17" s="537">
        <v>230</v>
      </c>
      <c r="C17" s="502"/>
      <c r="D17" s="502"/>
      <c r="E17" s="502"/>
      <c r="F17" s="502"/>
      <c r="G17" s="502"/>
      <c r="H17" s="502"/>
      <c r="I17" s="502"/>
      <c r="J17" s="502"/>
      <c r="K17" s="502"/>
      <c r="L17" s="502"/>
      <c r="M17" s="431">
        <v>1827178</v>
      </c>
      <c r="N17" s="710"/>
    </row>
    <row r="18" spans="1:14" s="695" customFormat="1" ht="12.75" customHeight="1" x14ac:dyDescent="0.2">
      <c r="A18" s="709" t="s">
        <v>1694</v>
      </c>
      <c r="B18" s="537">
        <v>240</v>
      </c>
      <c r="C18" s="502"/>
      <c r="D18" s="502"/>
      <c r="E18" s="502"/>
      <c r="F18" s="502"/>
      <c r="G18" s="502"/>
      <c r="H18" s="502"/>
      <c r="I18" s="502"/>
      <c r="J18" s="502"/>
      <c r="K18" s="502"/>
      <c r="L18" s="502"/>
      <c r="M18" s="431">
        <v>69247</v>
      </c>
      <c r="N18" s="710"/>
    </row>
    <row r="19" spans="1:14" s="695" customFormat="1" ht="12.75" customHeight="1" x14ac:dyDescent="0.2">
      <c r="A19" s="709" t="s">
        <v>1695</v>
      </c>
      <c r="B19" s="537">
        <v>250</v>
      </c>
      <c r="C19" s="502"/>
      <c r="D19" s="502"/>
      <c r="E19" s="502"/>
      <c r="F19" s="502"/>
      <c r="G19" s="502"/>
      <c r="H19" s="502"/>
      <c r="I19" s="502"/>
      <c r="J19" s="502"/>
      <c r="K19" s="502"/>
      <c r="L19" s="502"/>
      <c r="M19" s="431">
        <v>1239354</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34100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351156</v>
      </c>
    </row>
    <row r="23" spans="1:14" ht="13.5" customHeight="1" thickBot="1" x14ac:dyDescent="0.25">
      <c r="A23" s="459" t="s">
        <v>729</v>
      </c>
      <c r="B23" s="715"/>
      <c r="C23" s="428"/>
      <c r="D23" s="428"/>
      <c r="E23" s="428"/>
      <c r="F23" s="428"/>
      <c r="G23" s="428"/>
      <c r="H23" s="428"/>
      <c r="I23" s="428"/>
      <c r="J23" s="428"/>
      <c r="K23" s="428"/>
      <c r="L23" s="428"/>
      <c r="M23" s="684">
        <f>SUM(M15:M22)</f>
        <v>3216929</v>
      </c>
      <c r="N23" s="684">
        <f>SUM(N21:N22)</f>
        <v>385256</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125000</v>
      </c>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v>500000</v>
      </c>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5052</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c r="M33" s="428"/>
      <c r="N33" s="477"/>
    </row>
    <row r="34" spans="1:14" ht="13.5" customHeight="1" thickBot="1" x14ac:dyDescent="0.25">
      <c r="A34" s="1065" t="s">
        <v>740</v>
      </c>
      <c r="B34" s="716"/>
      <c r="C34" s="1088">
        <f>SUM(C25:C33)</f>
        <v>630052</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385256</v>
      </c>
    </row>
    <row r="37" spans="1:14" ht="13.5" thickBot="1" x14ac:dyDescent="0.25">
      <c r="A37" s="459" t="s">
        <v>739</v>
      </c>
      <c r="B37" s="715"/>
      <c r="C37" s="502"/>
      <c r="D37" s="502"/>
      <c r="E37" s="502"/>
      <c r="F37" s="502"/>
      <c r="G37" s="502"/>
      <c r="H37" s="502"/>
      <c r="I37" s="502"/>
      <c r="J37" s="502"/>
      <c r="K37" s="502"/>
      <c r="L37" s="509"/>
      <c r="M37" s="428"/>
      <c r="N37" s="684">
        <f>SUM(N36:N36)</f>
        <v>385256</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130478</v>
      </c>
      <c r="D39" s="718">
        <v>1569</v>
      </c>
      <c r="E39" s="718">
        <v>34100</v>
      </c>
      <c r="F39" s="718">
        <v>312</v>
      </c>
      <c r="G39" s="718">
        <v>34630</v>
      </c>
      <c r="H39" s="718"/>
      <c r="I39" s="718">
        <v>136654</v>
      </c>
      <c r="J39" s="717">
        <v>23379</v>
      </c>
      <c r="K39" s="718">
        <v>45388</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3216929</v>
      </c>
      <c r="N40" s="685"/>
    </row>
    <row r="41" spans="1:14" ht="13.5" customHeight="1" thickBot="1" x14ac:dyDescent="0.25">
      <c r="A41" s="459" t="s">
        <v>741</v>
      </c>
      <c r="B41" s="450"/>
      <c r="C41" s="480">
        <f>(SUM(C34,C37,C38,C39))</f>
        <v>760530</v>
      </c>
      <c r="D41" s="480">
        <f t="shared" ref="D41:L41" si="2">SUM(D34,D37,D38:D39)</f>
        <v>1569</v>
      </c>
      <c r="E41" s="480">
        <f t="shared" si="2"/>
        <v>34100</v>
      </c>
      <c r="F41" s="480">
        <f t="shared" si="2"/>
        <v>312</v>
      </c>
      <c r="G41" s="480">
        <f t="shared" si="2"/>
        <v>34630</v>
      </c>
      <c r="H41" s="480">
        <f t="shared" si="2"/>
        <v>0</v>
      </c>
      <c r="I41" s="480">
        <f t="shared" si="2"/>
        <v>136654</v>
      </c>
      <c r="J41" s="480">
        <f t="shared" si="2"/>
        <v>23379</v>
      </c>
      <c r="K41" s="480">
        <f t="shared" si="2"/>
        <v>45388</v>
      </c>
      <c r="L41" s="480">
        <f t="shared" si="2"/>
        <v>0</v>
      </c>
      <c r="M41" s="480">
        <f>SUM(M40)</f>
        <v>3216929</v>
      </c>
      <c r="N41" s="480">
        <f>SUM(N37)</f>
        <v>385256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1885</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1881</v>
      </c>
      <c r="B4" s="291">
        <v>1000</v>
      </c>
      <c r="C4" s="686">
        <f>'Revenues 9-14'!C109</f>
        <v>349065</v>
      </c>
      <c r="D4" s="686">
        <f>'Revenues 9-14'!D109</f>
        <v>109168</v>
      </c>
      <c r="E4" s="686">
        <f>'Revenues 9-14'!E109</f>
        <v>53746</v>
      </c>
      <c r="F4" s="686">
        <f>'Revenues 9-14'!F109</f>
        <v>9948</v>
      </c>
      <c r="G4" s="686">
        <f>'Revenues 9-14'!G109</f>
        <v>89547</v>
      </c>
      <c r="H4" s="686">
        <f>'Revenues 9-14'!H109</f>
        <v>0</v>
      </c>
      <c r="I4" s="686">
        <f>'Revenues 9-14'!I109</f>
        <v>2514</v>
      </c>
      <c r="J4" s="686">
        <f>'Revenues 9-14'!J109</f>
        <v>85447</v>
      </c>
      <c r="K4" s="686">
        <f>'Revenues 9-14'!K109</f>
        <v>2232</v>
      </c>
      <c r="L4" s="38"/>
    </row>
    <row r="5" spans="1:13" ht="22.5" x14ac:dyDescent="0.2">
      <c r="A5" s="724" t="s">
        <v>1882</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1883</v>
      </c>
      <c r="B6" s="292">
        <v>3000</v>
      </c>
      <c r="C6" s="687">
        <f>'Revenues 9-14'!C173</f>
        <v>685238</v>
      </c>
      <c r="D6" s="687">
        <f>'Revenues 9-14'!D173</f>
        <v>187753</v>
      </c>
      <c r="E6" s="687">
        <f>'Revenues 9-14'!E173</f>
        <v>0</v>
      </c>
      <c r="F6" s="687">
        <f>'Revenues 9-14'!F173</f>
        <v>79257</v>
      </c>
      <c r="G6" s="687">
        <f>'Revenues 9-14'!G173</f>
        <v>0</v>
      </c>
      <c r="H6" s="687">
        <f>'Revenues 9-14'!H173</f>
        <v>0</v>
      </c>
      <c r="I6" s="687">
        <f>'Revenues 9-14'!I173</f>
        <v>0</v>
      </c>
      <c r="J6" s="687">
        <f>'Revenues 9-14'!J173</f>
        <v>0</v>
      </c>
      <c r="K6" s="687">
        <f>'Revenues 9-14'!K173</f>
        <v>0</v>
      </c>
      <c r="L6" s="38"/>
      <c r="M6" s="221"/>
    </row>
    <row r="7" spans="1:13" x14ac:dyDescent="0.2">
      <c r="A7" s="725" t="s">
        <v>1884</v>
      </c>
      <c r="B7" s="292">
        <v>4000</v>
      </c>
      <c r="C7" s="687">
        <f>'Revenues 9-14'!C274</f>
        <v>1141407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2175710</v>
      </c>
      <c r="D8" s="480">
        <f t="shared" ref="D8:K8" si="0">SUM(D4:D7)</f>
        <v>296921</v>
      </c>
      <c r="E8" s="480">
        <f t="shared" si="0"/>
        <v>53746</v>
      </c>
      <c r="F8" s="480">
        <f t="shared" si="0"/>
        <v>89205</v>
      </c>
      <c r="G8" s="480">
        <f t="shared" si="0"/>
        <v>89547</v>
      </c>
      <c r="H8" s="480">
        <f t="shared" si="0"/>
        <v>0</v>
      </c>
      <c r="I8" s="480">
        <f t="shared" si="0"/>
        <v>2514</v>
      </c>
      <c r="J8" s="480">
        <f t="shared" si="0"/>
        <v>85447</v>
      </c>
      <c r="K8" s="480">
        <f t="shared" si="0"/>
        <v>2232</v>
      </c>
      <c r="L8" s="38"/>
    </row>
    <row r="9" spans="1:13" ht="15" thickTop="1" x14ac:dyDescent="0.2">
      <c r="A9" s="1008" t="s">
        <v>343</v>
      </c>
      <c r="B9" s="451">
        <v>3998</v>
      </c>
      <c r="C9" s="413">
        <v>596904</v>
      </c>
      <c r="D9" s="484"/>
      <c r="E9" s="413"/>
      <c r="F9" s="413"/>
      <c r="G9" s="691"/>
      <c r="H9" s="413"/>
      <c r="I9" s="489" t="s">
        <v>1365</v>
      </c>
      <c r="J9" s="430"/>
      <c r="K9" s="413"/>
      <c r="L9" s="38"/>
    </row>
    <row r="10" spans="1:13" s="47" customFormat="1" ht="13.5" thickBot="1" x14ac:dyDescent="0.25">
      <c r="A10" s="459" t="s">
        <v>1369</v>
      </c>
      <c r="B10" s="452"/>
      <c r="C10" s="480">
        <f>SUM(C8:C9)</f>
        <v>2772614</v>
      </c>
      <c r="D10" s="480">
        <f t="shared" ref="D10:K10" si="1">SUM(D8:D9)</f>
        <v>296921</v>
      </c>
      <c r="E10" s="480">
        <f t="shared" si="1"/>
        <v>53746</v>
      </c>
      <c r="F10" s="480">
        <f t="shared" si="1"/>
        <v>89205</v>
      </c>
      <c r="G10" s="480">
        <f t="shared" si="1"/>
        <v>89547</v>
      </c>
      <c r="H10" s="480">
        <f t="shared" si="1"/>
        <v>0</v>
      </c>
      <c r="I10" s="480">
        <f t="shared" si="1"/>
        <v>2514</v>
      </c>
      <c r="J10" s="480">
        <f t="shared" si="1"/>
        <v>85447</v>
      </c>
      <c r="K10" s="480">
        <f t="shared" si="1"/>
        <v>2232</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992697</v>
      </c>
      <c r="D12" s="493" t="s">
        <v>1365</v>
      </c>
      <c r="E12" s="428" t="s">
        <v>1365</v>
      </c>
      <c r="F12" s="428" t="s">
        <v>1365</v>
      </c>
      <c r="G12" s="686">
        <f>'Expenditures 15-22'!K223</f>
        <v>16860</v>
      </c>
      <c r="H12" s="426"/>
      <c r="I12" s="428" t="s">
        <v>1365</v>
      </c>
      <c r="J12" s="428" t="s">
        <v>1365</v>
      </c>
      <c r="K12" s="426" t="s">
        <v>1365</v>
      </c>
      <c r="L12" s="38"/>
    </row>
    <row r="13" spans="1:13" x14ac:dyDescent="0.2">
      <c r="A13" s="725" t="s">
        <v>525</v>
      </c>
      <c r="B13" s="292">
        <v>2000</v>
      </c>
      <c r="C13" s="687">
        <f>'Expenditures 15-22'!K74</f>
        <v>1170659</v>
      </c>
      <c r="D13" s="687">
        <f>'Expenditures 15-22'!K129</f>
        <v>323719</v>
      </c>
      <c r="E13" s="477" t="s">
        <v>1365</v>
      </c>
      <c r="F13" s="687">
        <f>'Expenditures 15-22'!K178</f>
        <v>101641</v>
      </c>
      <c r="G13" s="687">
        <f>'Expenditures 15-22'!K273</f>
        <v>57030</v>
      </c>
      <c r="H13" s="687">
        <f>'Expenditures 15-22'!K296</f>
        <v>0</v>
      </c>
      <c r="I13" s="428" t="s">
        <v>1365</v>
      </c>
      <c r="J13" s="740">
        <f>'Expenditures 15-22'!K323</f>
        <v>77611</v>
      </c>
      <c r="K13" s="692">
        <f>'Expenditures 15-22'!K341</f>
        <v>22214</v>
      </c>
      <c r="L13" s="38"/>
    </row>
    <row r="14" spans="1:13" x14ac:dyDescent="0.2">
      <c r="A14" s="725" t="s">
        <v>517</v>
      </c>
      <c r="B14" s="292">
        <v>3000</v>
      </c>
      <c r="C14" s="687">
        <f>'Expenditures 15-22'!K75</f>
        <v>30690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5732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52377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2199778</v>
      </c>
      <c r="D17" s="480">
        <f t="shared" si="2"/>
        <v>323719</v>
      </c>
      <c r="E17" s="480">
        <f t="shared" si="2"/>
        <v>52377</v>
      </c>
      <c r="F17" s="480">
        <f t="shared" si="2"/>
        <v>101641</v>
      </c>
      <c r="G17" s="480">
        <f t="shared" si="2"/>
        <v>73890</v>
      </c>
      <c r="H17" s="480">
        <f t="shared" si="2"/>
        <v>0</v>
      </c>
      <c r="I17" s="428"/>
      <c r="J17" s="480">
        <f>SUM(J12:J16)</f>
        <v>77611</v>
      </c>
      <c r="K17" s="480">
        <f>SUM(K12:K16)</f>
        <v>22214</v>
      </c>
      <c r="L17" s="38"/>
    </row>
    <row r="18" spans="1:12" ht="15" customHeight="1" thickTop="1" x14ac:dyDescent="0.2">
      <c r="A18" s="1009" t="s">
        <v>1298</v>
      </c>
      <c r="B18" s="257">
        <v>4180</v>
      </c>
      <c r="C18" s="686">
        <f t="shared" ref="C18:H18" si="3">C9</f>
        <v>596904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2796682</v>
      </c>
      <c r="D19" s="480">
        <f t="shared" si="4"/>
        <v>323719</v>
      </c>
      <c r="E19" s="480">
        <f t="shared" si="4"/>
        <v>52377</v>
      </c>
      <c r="F19" s="480">
        <f t="shared" si="4"/>
        <v>101641</v>
      </c>
      <c r="G19" s="480">
        <f t="shared" si="4"/>
        <v>73890</v>
      </c>
      <c r="H19" s="480">
        <f t="shared" si="4"/>
        <v>0</v>
      </c>
      <c r="I19" s="428"/>
      <c r="J19" s="480">
        <f>SUM(J17:J18)</f>
        <v>77611</v>
      </c>
      <c r="K19" s="480">
        <f>SUM(K17:K18)</f>
        <v>22214</v>
      </c>
      <c r="L19" s="38"/>
    </row>
    <row r="20" spans="1:12" ht="27" thickTop="1" thickBot="1" x14ac:dyDescent="0.25">
      <c r="A20" s="453" t="s">
        <v>1299</v>
      </c>
      <c r="B20" s="454"/>
      <c r="C20" s="1007">
        <f>C8-C17</f>
        <v>-24068</v>
      </c>
      <c r="D20" s="1007">
        <f t="shared" ref="D20:K20" si="5">D8-D17</f>
        <v>-26798</v>
      </c>
      <c r="E20" s="1007">
        <f t="shared" si="5"/>
        <v>1369</v>
      </c>
      <c r="F20" s="1007">
        <f t="shared" si="5"/>
        <v>-12436</v>
      </c>
      <c r="G20" s="1007">
        <f t="shared" si="5"/>
        <v>15657</v>
      </c>
      <c r="H20" s="1007">
        <f t="shared" si="5"/>
        <v>0</v>
      </c>
      <c r="I20" s="1007">
        <f t="shared" si="5"/>
        <v>2514</v>
      </c>
      <c r="J20" s="1007">
        <f t="shared" si="5"/>
        <v>7836</v>
      </c>
      <c r="K20" s="1007">
        <f t="shared" si="5"/>
        <v>-19982</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9" t="s">
        <v>681</v>
      </c>
      <c r="B78" s="2260"/>
      <c r="C78" s="438">
        <f t="shared" ref="C78:K78" si="9">C20+C77</f>
        <v>-24068</v>
      </c>
      <c r="D78" s="438">
        <f t="shared" si="9"/>
        <v>-26798</v>
      </c>
      <c r="E78" s="438">
        <f t="shared" si="9"/>
        <v>1369</v>
      </c>
      <c r="F78" s="438">
        <f t="shared" si="9"/>
        <v>-12436</v>
      </c>
      <c r="G78" s="438">
        <f t="shared" si="9"/>
        <v>15657</v>
      </c>
      <c r="H78" s="438">
        <f t="shared" si="9"/>
        <v>0</v>
      </c>
      <c r="I78" s="438">
        <f t="shared" si="9"/>
        <v>2514</v>
      </c>
      <c r="J78" s="438">
        <f t="shared" si="9"/>
        <v>7836</v>
      </c>
      <c r="K78" s="438">
        <f t="shared" si="9"/>
        <v>-19982</v>
      </c>
      <c r="L78" s="500"/>
    </row>
    <row r="79" spans="1:12" ht="13.5" thickTop="1" x14ac:dyDescent="0.2">
      <c r="A79" s="811" t="s">
        <v>1951</v>
      </c>
      <c r="B79" s="455"/>
      <c r="C79" s="430">
        <v>154546</v>
      </c>
      <c r="D79" s="694">
        <v>28367</v>
      </c>
      <c r="E79" s="694">
        <v>32731</v>
      </c>
      <c r="F79" s="694">
        <v>12748</v>
      </c>
      <c r="G79" s="694">
        <v>18973</v>
      </c>
      <c r="H79" s="694"/>
      <c r="I79" s="694">
        <v>134140</v>
      </c>
      <c r="J79" s="694">
        <v>15543</v>
      </c>
      <c r="K79" s="694">
        <v>65370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1952</v>
      </c>
      <c r="B81" s="452"/>
      <c r="C81" s="480">
        <f>(SUM(C78:C80))</f>
        <v>130478</v>
      </c>
      <c r="D81" s="480">
        <f>SUM(D78:D80)</f>
        <v>1569</v>
      </c>
      <c r="E81" s="480">
        <f t="shared" ref="E81:K81" si="10">SUM(E78:E80)</f>
        <v>34100</v>
      </c>
      <c r="F81" s="480">
        <f t="shared" si="10"/>
        <v>312</v>
      </c>
      <c r="G81" s="480">
        <f t="shared" si="10"/>
        <v>34630</v>
      </c>
      <c r="H81" s="480">
        <f t="shared" si="10"/>
        <v>0</v>
      </c>
      <c r="I81" s="480">
        <f t="shared" si="10"/>
        <v>136654</v>
      </c>
      <c r="J81" s="480">
        <f t="shared" si="10"/>
        <v>23379</v>
      </c>
      <c r="K81" s="480">
        <f t="shared" si="10"/>
        <v>45388</v>
      </c>
      <c r="L81" s="38"/>
    </row>
    <row r="82" spans="1:12" ht="0.75" customHeight="1" thickTop="1" thickBot="1" x14ac:dyDescent="0.25">
      <c r="A82" s="623" t="s">
        <v>399</v>
      </c>
      <c r="B82" s="621"/>
      <c r="C82" s="1125">
        <f>(C81-C79)</f>
        <v>-24068</v>
      </c>
      <c r="D82" s="1125">
        <f t="shared" ref="D82:K82" si="11">(D81-D79)</f>
        <v>-26798</v>
      </c>
      <c r="E82" s="1125">
        <f t="shared" si="11"/>
        <v>1369</v>
      </c>
      <c r="F82" s="1125">
        <f t="shared" si="11"/>
        <v>-12436</v>
      </c>
      <c r="G82" s="1125">
        <f t="shared" si="11"/>
        <v>15657</v>
      </c>
      <c r="H82" s="1125">
        <f t="shared" si="11"/>
        <v>0</v>
      </c>
      <c r="I82" s="1125">
        <f t="shared" si="11"/>
        <v>2514</v>
      </c>
      <c r="J82" s="1125">
        <f t="shared" si="11"/>
        <v>7836</v>
      </c>
      <c r="K82" s="1125">
        <f t="shared" si="11"/>
        <v>-19982</v>
      </c>
    </row>
    <row r="83" spans="1:12" ht="14.25" hidden="1" thickTop="1" thickBot="1" x14ac:dyDescent="0.25">
      <c r="A83" s="720" t="s">
        <v>400</v>
      </c>
      <c r="B83" s="622"/>
      <c r="C83" s="1126">
        <f>C82/C81</f>
        <v>-0.18446021551525929</v>
      </c>
      <c r="D83" s="1126">
        <f t="shared" ref="D83:K83" si="12">D82/D81</f>
        <v>-17.079668578712557</v>
      </c>
      <c r="E83" s="1126">
        <f t="shared" si="12"/>
        <v>4.0146627565982404E-2</v>
      </c>
      <c r="F83" s="1126">
        <f t="shared" si="12"/>
        <v>-39.858974358974358</v>
      </c>
      <c r="G83" s="1126">
        <f t="shared" si="12"/>
        <v>0.45212243719318512</v>
      </c>
      <c r="H83" s="1126" t="e">
        <f t="shared" si="12"/>
        <v>#DIV/0!</v>
      </c>
      <c r="I83" s="1126">
        <f t="shared" si="12"/>
        <v>1.8396827022992376E-2</v>
      </c>
      <c r="J83" s="1126">
        <f t="shared" si="12"/>
        <v>0.33517259078660339</v>
      </c>
      <c r="K83" s="1126">
        <f t="shared" si="12"/>
        <v>-0.44024852383890017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1870</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85676</v>
      </c>
      <c r="D5" s="413">
        <v>21418</v>
      </c>
      <c r="E5" s="407">
        <v>53746</v>
      </c>
      <c r="F5" s="797">
        <v>8571</v>
      </c>
      <c r="G5" s="407">
        <v>48289</v>
      </c>
      <c r="H5" s="407"/>
      <c r="I5" s="407">
        <v>2145</v>
      </c>
      <c r="J5" s="431">
        <v>85447</v>
      </c>
      <c r="K5" s="407">
        <v>2146</v>
      </c>
    </row>
    <row r="6" spans="1:12" ht="14.25" x14ac:dyDescent="0.2">
      <c r="A6" s="902" t="s">
        <v>474</v>
      </c>
      <c r="B6" s="39">
        <v>1130</v>
      </c>
      <c r="C6" s="407">
        <v>2145</v>
      </c>
      <c r="D6" s="407"/>
      <c r="E6" s="476"/>
      <c r="F6" s="476"/>
      <c r="G6" s="428"/>
      <c r="H6" s="428"/>
      <c r="I6" s="428"/>
      <c r="J6" s="428"/>
      <c r="K6" s="428"/>
    </row>
    <row r="7" spans="1:12" x14ac:dyDescent="0.2">
      <c r="A7" s="902" t="s">
        <v>116</v>
      </c>
      <c r="B7" s="258">
        <v>1140</v>
      </c>
      <c r="C7" s="407">
        <v>1715</v>
      </c>
      <c r="D7" s="407"/>
      <c r="E7" s="428"/>
      <c r="F7" s="431"/>
      <c r="G7" s="431"/>
      <c r="H7" s="431"/>
      <c r="I7" s="428"/>
      <c r="J7" s="428"/>
      <c r="K7" s="428"/>
    </row>
    <row r="8" spans="1:12" x14ac:dyDescent="0.2">
      <c r="A8" s="902" t="s">
        <v>475</v>
      </c>
      <c r="B8" s="39">
        <v>1150</v>
      </c>
      <c r="C8" s="476"/>
      <c r="D8" s="476"/>
      <c r="E8" s="502"/>
      <c r="F8" s="502"/>
      <c r="G8" s="413">
        <v>35058</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89536</v>
      </c>
      <c r="D12" s="479">
        <f t="shared" si="0"/>
        <v>21418</v>
      </c>
      <c r="E12" s="479">
        <f t="shared" si="0"/>
        <v>53746</v>
      </c>
      <c r="F12" s="479">
        <f t="shared" si="0"/>
        <v>8571</v>
      </c>
      <c r="G12" s="479">
        <f t="shared" si="0"/>
        <v>83347</v>
      </c>
      <c r="H12" s="479">
        <f t="shared" si="0"/>
        <v>0</v>
      </c>
      <c r="I12" s="479">
        <f t="shared" si="0"/>
        <v>2145</v>
      </c>
      <c r="J12" s="479">
        <f t="shared" si="0"/>
        <v>85447</v>
      </c>
      <c r="K12" s="480">
        <f t="shared" si="0"/>
        <v>2146</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233722</v>
      </c>
      <c r="D16" s="407"/>
      <c r="E16" s="407"/>
      <c r="F16" s="407"/>
      <c r="G16" s="407">
        <v>6200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233722</v>
      </c>
      <c r="D18" s="482">
        <f t="shared" ref="D18:K18" si="1">SUM(D14:D17)</f>
        <v>0</v>
      </c>
      <c r="E18" s="482">
        <f t="shared" si="1"/>
        <v>0</v>
      </c>
      <c r="F18" s="482">
        <f t="shared" si="1"/>
        <v>0</v>
      </c>
      <c r="G18" s="482">
        <f t="shared" si="1"/>
        <v>6200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v>8058</v>
      </c>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8058</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1375</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1375</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72</v>
      </c>
      <c r="D65" s="407"/>
      <c r="E65" s="407"/>
      <c r="F65" s="431">
        <v>2</v>
      </c>
      <c r="G65" s="407"/>
      <c r="H65" s="407"/>
      <c r="I65" s="407">
        <v>369</v>
      </c>
      <c r="J65" s="431"/>
      <c r="K65" s="407">
        <v>86</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72</v>
      </c>
      <c r="D67" s="480">
        <f t="shared" ref="D67:K67" si="2">SUM(D65:D66)</f>
        <v>0</v>
      </c>
      <c r="E67" s="480">
        <f t="shared" si="2"/>
        <v>0</v>
      </c>
      <c r="F67" s="480">
        <f t="shared" si="2"/>
        <v>2</v>
      </c>
      <c r="G67" s="480">
        <f t="shared" si="2"/>
        <v>0</v>
      </c>
      <c r="H67" s="480">
        <f t="shared" si="2"/>
        <v>0</v>
      </c>
      <c r="I67" s="480">
        <f t="shared" si="2"/>
        <v>369</v>
      </c>
      <c r="J67" s="480">
        <f t="shared" si="2"/>
        <v>0</v>
      </c>
      <c r="K67" s="480">
        <f t="shared" si="2"/>
        <v>86</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612</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21</v>
      </c>
      <c r="D73" s="428"/>
      <c r="E73" s="428"/>
      <c r="F73" s="428"/>
      <c r="G73" s="428"/>
      <c r="H73" s="428"/>
      <c r="I73" s="428"/>
      <c r="J73" s="428"/>
      <c r="K73" s="428"/>
    </row>
    <row r="74" spans="1:11" ht="12.75" customHeight="1" x14ac:dyDescent="0.2">
      <c r="A74" s="902" t="s">
        <v>26</v>
      </c>
      <c r="B74" s="39">
        <v>1690</v>
      </c>
      <c r="C74" s="478">
        <v>3</v>
      </c>
      <c r="D74" s="428"/>
      <c r="E74" s="428"/>
      <c r="F74" s="428"/>
      <c r="G74" s="428"/>
      <c r="H74" s="428"/>
      <c r="I74" s="428"/>
      <c r="J74" s="428"/>
      <c r="K74" s="428"/>
    </row>
    <row r="75" spans="1:11" ht="12.75" customHeight="1" thickBot="1" x14ac:dyDescent="0.25">
      <c r="A75" s="459" t="s">
        <v>628</v>
      </c>
      <c r="B75" s="452"/>
      <c r="C75" s="480">
        <f>SUM(C69:C74)</f>
        <v>636</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10688</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10688</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12750</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5858</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495</v>
      </c>
      <c r="D107" s="407">
        <v>75000</v>
      </c>
      <c r="E107" s="407"/>
      <c r="F107" s="407"/>
      <c r="G107" s="407"/>
      <c r="H107" s="407"/>
      <c r="I107" s="407"/>
      <c r="J107" s="431"/>
      <c r="K107" s="407"/>
    </row>
    <row r="108" spans="1:12" ht="12.75" customHeight="1" thickBot="1" x14ac:dyDescent="0.25">
      <c r="A108" s="459" t="s">
        <v>566</v>
      </c>
      <c r="B108" s="729"/>
      <c r="C108" s="479">
        <f>SUM(C95:C107)</f>
        <v>6353</v>
      </c>
      <c r="D108" s="479">
        <f t="shared" ref="D108:K108" si="3">SUM(D95:D107)</f>
        <v>87750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349065</v>
      </c>
      <c r="D109" s="488">
        <f t="shared" si="4"/>
        <v>109168</v>
      </c>
      <c r="E109" s="488">
        <f t="shared" si="4"/>
        <v>53746</v>
      </c>
      <c r="F109" s="488">
        <f t="shared" si="4"/>
        <v>9948</v>
      </c>
      <c r="G109" s="488">
        <f t="shared" si="4"/>
        <v>89547</v>
      </c>
      <c r="H109" s="488">
        <f t="shared" si="4"/>
        <v>0</v>
      </c>
      <c r="I109" s="488">
        <f t="shared" si="4"/>
        <v>2514</v>
      </c>
      <c r="J109" s="488">
        <f t="shared" si="4"/>
        <v>85447</v>
      </c>
      <c r="K109" s="438">
        <f t="shared" si="4"/>
        <v>2232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1861</v>
      </c>
      <c r="B116" s="1814"/>
      <c r="C116" s="490"/>
      <c r="D116" s="426"/>
      <c r="E116" s="487"/>
      <c r="F116" s="426"/>
      <c r="G116" s="426"/>
      <c r="H116" s="487"/>
      <c r="I116" s="428"/>
      <c r="J116" s="426"/>
      <c r="K116" s="426"/>
    </row>
    <row r="117" spans="1:11" ht="12.75" customHeight="1" x14ac:dyDescent="0.2">
      <c r="A117" s="472" t="s">
        <v>1699</v>
      </c>
      <c r="B117" s="260">
        <v>3001</v>
      </c>
      <c r="C117" s="484">
        <v>598167</v>
      </c>
      <c r="D117" s="413">
        <v>187753</v>
      </c>
      <c r="E117" s="407"/>
      <c r="F117" s="413">
        <v>41000</v>
      </c>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598167</v>
      </c>
      <c r="D121" s="479">
        <f t="shared" si="5"/>
        <v>187753</v>
      </c>
      <c r="E121" s="479">
        <f t="shared" si="5"/>
        <v>0</v>
      </c>
      <c r="F121" s="479">
        <f t="shared" si="5"/>
        <v>41000</v>
      </c>
      <c r="G121" s="479">
        <f t="shared" si="5"/>
        <v>0</v>
      </c>
      <c r="H121" s="479">
        <f t="shared" si="5"/>
        <v>0</v>
      </c>
      <c r="I121" s="428"/>
      <c r="J121" s="479">
        <f>SUM(J117:J120)</f>
        <v>0</v>
      </c>
      <c r="K121" s="480">
        <f>SUM(K117:K120)</f>
        <v>0</v>
      </c>
    </row>
    <row r="122" spans="1:11" ht="18" customHeight="1" thickTop="1" x14ac:dyDescent="0.2">
      <c r="A122" s="726" t="s">
        <v>1860</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1770</v>
      </c>
      <c r="B125" s="260">
        <v>3105</v>
      </c>
      <c r="C125" s="407">
        <v>15164</v>
      </c>
      <c r="D125" s="487"/>
      <c r="E125" s="428"/>
      <c r="F125" s="407"/>
      <c r="G125" s="428"/>
      <c r="H125" s="428"/>
      <c r="I125" s="428"/>
      <c r="J125" s="428"/>
      <c r="K125" s="428"/>
    </row>
    <row r="126" spans="1:11" ht="12.75" customHeight="1" x14ac:dyDescent="0.2">
      <c r="A126" s="902" t="s">
        <v>1013</v>
      </c>
      <c r="B126" s="260">
        <v>3110</v>
      </c>
      <c r="C126" s="478"/>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1771</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15164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v>985</v>
      </c>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985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708</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1498</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0">
        <v>3500</v>
      </c>
      <c r="C151" s="478"/>
      <c r="D151" s="407"/>
      <c r="E151" s="487"/>
      <c r="F151" s="407"/>
      <c r="G151" s="431"/>
      <c r="H151" s="428"/>
      <c r="I151" s="428"/>
      <c r="J151" s="428"/>
      <c r="K151" s="428"/>
    </row>
    <row r="152" spans="1:11" ht="12.75" customHeight="1" x14ac:dyDescent="0.2">
      <c r="A152" s="902" t="s">
        <v>1224</v>
      </c>
      <c r="B152" s="260">
        <v>3510</v>
      </c>
      <c r="C152" s="478"/>
      <c r="D152" s="407"/>
      <c r="E152" s="487"/>
      <c r="F152" s="407">
        <v>38257</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38257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66745</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1971</v>
      </c>
      <c r="D171" s="915"/>
      <c r="E171" s="915"/>
      <c r="F171" s="915"/>
      <c r="G171" s="916"/>
      <c r="H171" s="800"/>
      <c r="I171" s="916"/>
      <c r="J171" s="916"/>
      <c r="K171" s="800"/>
    </row>
    <row r="172" spans="1:11" ht="12.75" customHeight="1" thickTop="1" thickBot="1" x14ac:dyDescent="0.25">
      <c r="A172" s="2263" t="s">
        <v>459</v>
      </c>
      <c r="B172" s="2264"/>
      <c r="C172" s="913">
        <f t="shared" ref="C172:K172" si="6">SUM(C131,C140,C144,C145:C149,C154,C155:C170,C171)</f>
        <v>87071</v>
      </c>
      <c r="D172" s="913">
        <f t="shared" si="6"/>
        <v>0</v>
      </c>
      <c r="E172" s="913">
        <f t="shared" si="6"/>
        <v>0</v>
      </c>
      <c r="F172" s="913">
        <f t="shared" si="6"/>
        <v>38257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685238</v>
      </c>
      <c r="D173" s="488">
        <f>SUM(D121,D172)</f>
        <v>187753</v>
      </c>
      <c r="E173" s="488">
        <f>SUM(E121,E172)</f>
        <v>0</v>
      </c>
      <c r="F173" s="488">
        <f t="shared" ref="F173:K173" si="7">SUM(F121,F172)</f>
        <v>79257</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1862</v>
      </c>
      <c r="B175" s="226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1863</v>
      </c>
      <c r="B179" s="227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1864</v>
      </c>
      <c r="B185" s="2270"/>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c r="D189" s="407"/>
      <c r="E189" s="487"/>
      <c r="F189" s="407"/>
      <c r="G189" s="407"/>
      <c r="H189" s="428"/>
      <c r="I189" s="428"/>
      <c r="J189" s="428"/>
      <c r="K189" s="428"/>
    </row>
    <row r="190" spans="1:11" ht="12.75" customHeight="1" x14ac:dyDescent="0.2">
      <c r="A190" s="902" t="s">
        <v>2007</v>
      </c>
      <c r="B190" s="39">
        <v>4199</v>
      </c>
      <c r="C190" s="478"/>
      <c r="D190" s="407"/>
      <c r="E190" s="487"/>
      <c r="F190" s="407"/>
      <c r="G190" s="407"/>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63300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26614</v>
      </c>
      <c r="D196" s="428"/>
      <c r="E196" s="487"/>
      <c r="F196" s="428"/>
      <c r="G196" s="507"/>
      <c r="H196" s="428"/>
      <c r="I196" s="428"/>
      <c r="J196" s="428"/>
      <c r="K196" s="428"/>
    </row>
    <row r="197" spans="1:11" ht="12.75" customHeight="1" x14ac:dyDescent="0.2">
      <c r="A197" s="902" t="s">
        <v>1779</v>
      </c>
      <c r="B197" s="39">
        <v>4225</v>
      </c>
      <c r="C197" s="478">
        <v>9094</v>
      </c>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v>4290</v>
      </c>
      <c r="D199" s="428"/>
      <c r="E199" s="487"/>
      <c r="F199" s="428"/>
      <c r="G199" s="1146"/>
      <c r="H199" s="428"/>
      <c r="I199" s="428"/>
      <c r="J199" s="428"/>
      <c r="K199" s="428"/>
    </row>
    <row r="200" spans="1:11" ht="12.75" customHeight="1" x14ac:dyDescent="0.2">
      <c r="A200" s="902" t="s">
        <v>74</v>
      </c>
      <c r="B200" s="39">
        <v>4299</v>
      </c>
      <c r="C200" s="478">
        <v>33507</v>
      </c>
      <c r="D200" s="428"/>
      <c r="E200" s="487"/>
      <c r="F200" s="428"/>
      <c r="G200" s="507"/>
      <c r="H200" s="428"/>
      <c r="I200" s="428"/>
      <c r="J200" s="428"/>
      <c r="K200" s="428"/>
    </row>
    <row r="201" spans="1:11" ht="12.75" customHeight="1" thickBot="1" x14ac:dyDescent="0.25">
      <c r="A201" s="459" t="s">
        <v>628</v>
      </c>
      <c r="B201" s="452"/>
      <c r="C201" s="480">
        <f>SUM(C193:C200)</f>
        <v>136805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275507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v>680760</v>
      </c>
      <c r="D210" s="407"/>
      <c r="E210" s="428"/>
      <c r="F210" s="407"/>
      <c r="G210" s="407"/>
      <c r="H210" s="428"/>
      <c r="I210" s="428"/>
      <c r="J210" s="428"/>
      <c r="K210" s="428"/>
    </row>
    <row r="211" spans="1:11" ht="12.75" customHeight="1" thickBot="1" x14ac:dyDescent="0.25">
      <c r="A211" s="459" t="s">
        <v>461</v>
      </c>
      <c r="B211" s="452"/>
      <c r="C211" s="479">
        <f>SUM(C203:C210)</f>
        <v>956267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1795</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34451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3555</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10329</v>
      </c>
      <c r="D272" s="419"/>
      <c r="E272" s="428"/>
      <c r="F272" s="419"/>
      <c r="G272" s="419"/>
      <c r="H272" s="437"/>
      <c r="I272" s="428"/>
      <c r="J272" s="428"/>
      <c r="K272" s="437"/>
    </row>
    <row r="273" spans="1:11" ht="22.5" customHeight="1" thickTop="1" thickBot="1" x14ac:dyDescent="0.25">
      <c r="A273" s="2267" t="s">
        <v>1719</v>
      </c>
      <c r="B273" s="2268"/>
      <c r="C273" s="488">
        <f t="shared" ref="C273:H273" si="10">SUM(C191,C201,C211,C216,C224,C228,C229,C259:C272)</f>
        <v>1141407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1141407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2175710</v>
      </c>
      <c r="D275" s="488">
        <f t="shared" si="12"/>
        <v>296921</v>
      </c>
      <c r="E275" s="488">
        <f t="shared" si="12"/>
        <v>53746</v>
      </c>
      <c r="F275" s="488">
        <f t="shared" si="12"/>
        <v>89205</v>
      </c>
      <c r="G275" s="488">
        <f t="shared" si="12"/>
        <v>89547</v>
      </c>
      <c r="H275" s="488">
        <f t="shared" si="12"/>
        <v>0</v>
      </c>
      <c r="I275" s="488">
        <f t="shared" si="12"/>
        <v>2514</v>
      </c>
      <c r="J275" s="488">
        <f t="shared" si="12"/>
        <v>85447</v>
      </c>
      <c r="K275" s="438">
        <f t="shared" si="12"/>
        <v>2232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541605</v>
      </c>
      <c r="D5" s="407">
        <v>133808</v>
      </c>
      <c r="E5" s="407">
        <v>16226</v>
      </c>
      <c r="F5" s="407">
        <v>21783</v>
      </c>
      <c r="G5" s="407"/>
      <c r="H5" s="407"/>
      <c r="I5" s="431">
        <v>5120</v>
      </c>
      <c r="J5" s="431"/>
      <c r="K5" s="409">
        <f>SUM(C5:J5)</f>
        <v>718542</v>
      </c>
      <c r="L5" s="407">
        <v>740663</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v>60457</v>
      </c>
      <c r="D7" s="431">
        <v>21762</v>
      </c>
      <c r="E7" s="431"/>
      <c r="F7" s="431"/>
      <c r="G7" s="431"/>
      <c r="H7" s="431"/>
      <c r="I7" s="431"/>
      <c r="J7" s="431"/>
      <c r="K7" s="409">
        <f t="shared" ref="K7:K32" si="0">SUM(C7:J7)</f>
        <v>82219</v>
      </c>
      <c r="L7" s="407">
        <v>106539</v>
      </c>
    </row>
    <row r="8" spans="1:14" x14ac:dyDescent="0.2">
      <c r="A8" s="1753" t="s">
        <v>171</v>
      </c>
      <c r="B8" s="265">
        <v>1200</v>
      </c>
      <c r="C8" s="407"/>
      <c r="D8" s="407"/>
      <c r="E8" s="407"/>
      <c r="F8" s="407"/>
      <c r="G8" s="407"/>
      <c r="H8" s="407"/>
      <c r="I8" s="431"/>
      <c r="J8" s="431"/>
      <c r="K8" s="409">
        <f t="shared" si="0"/>
        <v>0</v>
      </c>
      <c r="L8" s="407"/>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83607</v>
      </c>
      <c r="D10" s="407">
        <v>39873</v>
      </c>
      <c r="E10" s="407">
        <v>3372</v>
      </c>
      <c r="F10" s="407">
        <v>28422</v>
      </c>
      <c r="G10" s="407"/>
      <c r="H10" s="407"/>
      <c r="I10" s="431"/>
      <c r="J10" s="431"/>
      <c r="K10" s="409">
        <f t="shared" si="0"/>
        <v>155274</v>
      </c>
      <c r="L10" s="407">
        <v>161670</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250</v>
      </c>
      <c r="D13" s="407"/>
      <c r="E13" s="407">
        <v>538</v>
      </c>
      <c r="F13" s="407">
        <v>1127</v>
      </c>
      <c r="G13" s="407"/>
      <c r="H13" s="407"/>
      <c r="I13" s="431"/>
      <c r="J13" s="431"/>
      <c r="K13" s="409">
        <f t="shared" si="0"/>
        <v>1915</v>
      </c>
      <c r="L13" s="407">
        <v>4554</v>
      </c>
    </row>
    <row r="14" spans="1:14" x14ac:dyDescent="0.2">
      <c r="A14" s="1753" t="s">
        <v>1117</v>
      </c>
      <c r="B14" s="265">
        <v>1500</v>
      </c>
      <c r="C14" s="407">
        <v>12289</v>
      </c>
      <c r="D14" s="407">
        <v>82</v>
      </c>
      <c r="E14" s="407">
        <v>3458</v>
      </c>
      <c r="F14" s="407">
        <v>16848</v>
      </c>
      <c r="G14" s="407"/>
      <c r="H14" s="407"/>
      <c r="I14" s="431"/>
      <c r="J14" s="431"/>
      <c r="K14" s="409">
        <f t="shared" si="0"/>
        <v>32677</v>
      </c>
      <c r="L14" s="407">
        <v>38600</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c r="D17" s="431"/>
      <c r="E17" s="431">
        <v>2070</v>
      </c>
      <c r="F17" s="431"/>
      <c r="G17" s="431"/>
      <c r="H17" s="431"/>
      <c r="I17" s="431"/>
      <c r="J17" s="431"/>
      <c r="K17" s="409">
        <f t="shared" si="0"/>
        <v>2070</v>
      </c>
      <c r="L17" s="407">
        <v>2100</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698208</v>
      </c>
      <c r="D33" s="410">
        <f t="shared" ref="D33:L33" si="1">SUM(D5:D32)</f>
        <v>195525</v>
      </c>
      <c r="E33" s="410">
        <f t="shared" si="1"/>
        <v>25664</v>
      </c>
      <c r="F33" s="410">
        <f t="shared" si="1"/>
        <v>68180</v>
      </c>
      <c r="G33" s="410">
        <f t="shared" si="1"/>
        <v>0</v>
      </c>
      <c r="H33" s="410">
        <f t="shared" si="1"/>
        <v>0</v>
      </c>
      <c r="I33" s="410">
        <f t="shared" si="1"/>
        <v>5120</v>
      </c>
      <c r="J33" s="410">
        <f t="shared" si="1"/>
        <v>0</v>
      </c>
      <c r="K33" s="410">
        <f t="shared" si="1"/>
        <v>992697</v>
      </c>
      <c r="L33" s="410">
        <f t="shared" si="1"/>
        <v>1054126</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20036</v>
      </c>
      <c r="D36" s="413">
        <v>5500</v>
      </c>
      <c r="E36" s="413">
        <v>29347</v>
      </c>
      <c r="F36" s="413">
        <v>911</v>
      </c>
      <c r="G36" s="413"/>
      <c r="H36" s="413"/>
      <c r="I36" s="431"/>
      <c r="J36" s="431"/>
      <c r="K36" s="409">
        <f t="shared" ref="K36:K41" si="2">SUM(C36:J36)</f>
        <v>55794</v>
      </c>
      <c r="L36" s="407">
        <v>52828</v>
      </c>
    </row>
    <row r="37" spans="1:14" x14ac:dyDescent="0.2">
      <c r="A37" s="1753" t="s">
        <v>1265</v>
      </c>
      <c r="B37" s="265">
        <v>2120</v>
      </c>
      <c r="C37" s="407">
        <v>32171</v>
      </c>
      <c r="D37" s="407">
        <v>13013</v>
      </c>
      <c r="E37" s="407">
        <v>1000</v>
      </c>
      <c r="F37" s="407">
        <v>454</v>
      </c>
      <c r="G37" s="407"/>
      <c r="H37" s="407"/>
      <c r="I37" s="431"/>
      <c r="J37" s="431"/>
      <c r="K37" s="409">
        <f t="shared" si="2"/>
        <v>46638</v>
      </c>
      <c r="L37" s="407">
        <v>46361</v>
      </c>
    </row>
    <row r="38" spans="1:14" x14ac:dyDescent="0.2">
      <c r="A38" s="1753" t="s">
        <v>220</v>
      </c>
      <c r="B38" s="265">
        <v>2130</v>
      </c>
      <c r="C38" s="407"/>
      <c r="D38" s="407"/>
      <c r="E38" s="407"/>
      <c r="F38" s="407">
        <v>839</v>
      </c>
      <c r="G38" s="407"/>
      <c r="H38" s="407"/>
      <c r="I38" s="431"/>
      <c r="J38" s="431"/>
      <c r="K38" s="409">
        <f t="shared" si="2"/>
        <v>839</v>
      </c>
      <c r="L38" s="407">
        <v>939</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c r="F40" s="407"/>
      <c r="G40" s="407"/>
      <c r="H40" s="407"/>
      <c r="I40" s="431"/>
      <c r="J40" s="431"/>
      <c r="K40" s="409">
        <f t="shared" si="2"/>
        <v>0</v>
      </c>
      <c r="L40" s="407"/>
    </row>
    <row r="41" spans="1:14" x14ac:dyDescent="0.2">
      <c r="A41" s="1753" t="s">
        <v>1880</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52207</v>
      </c>
      <c r="D42" s="410">
        <f t="shared" ref="D42:L42" si="3">SUM(D36:D41)</f>
        <v>18513</v>
      </c>
      <c r="E42" s="410">
        <f t="shared" si="3"/>
        <v>30347</v>
      </c>
      <c r="F42" s="410">
        <f t="shared" si="3"/>
        <v>2204</v>
      </c>
      <c r="G42" s="410">
        <f t="shared" si="3"/>
        <v>0</v>
      </c>
      <c r="H42" s="410">
        <f t="shared" si="3"/>
        <v>0</v>
      </c>
      <c r="I42" s="410">
        <f t="shared" si="3"/>
        <v>0</v>
      </c>
      <c r="J42" s="410">
        <f t="shared" si="3"/>
        <v>0</v>
      </c>
      <c r="K42" s="410">
        <f t="shared" si="3"/>
        <v>103271</v>
      </c>
      <c r="L42" s="410">
        <f t="shared" si="3"/>
        <v>100128</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40204</v>
      </c>
      <c r="D44" s="413">
        <v>26203</v>
      </c>
      <c r="E44" s="413">
        <v>115984</v>
      </c>
      <c r="F44" s="413">
        <v>2161</v>
      </c>
      <c r="G44" s="413"/>
      <c r="H44" s="413"/>
      <c r="I44" s="431"/>
      <c r="J44" s="431"/>
      <c r="K44" s="415">
        <f>SUM(C44:J44)</f>
        <v>184552</v>
      </c>
      <c r="L44" s="413">
        <v>216622</v>
      </c>
    </row>
    <row r="45" spans="1:14" x14ac:dyDescent="0.2">
      <c r="A45" s="1753" t="s">
        <v>956</v>
      </c>
      <c r="B45" s="265">
        <v>2220</v>
      </c>
      <c r="C45" s="407"/>
      <c r="D45" s="407"/>
      <c r="E45" s="407"/>
      <c r="F45" s="407"/>
      <c r="G45" s="407"/>
      <c r="H45" s="407"/>
      <c r="I45" s="431"/>
      <c r="J45" s="431"/>
      <c r="K45" s="415">
        <f>SUM(C45:J45)</f>
        <v>0</v>
      </c>
      <c r="L45" s="407"/>
    </row>
    <row r="46" spans="1:14" x14ac:dyDescent="0.2">
      <c r="A46" s="175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40204</v>
      </c>
      <c r="D47" s="410">
        <f t="shared" ref="D47:K47" si="4">SUM(D44:D46)</f>
        <v>26203</v>
      </c>
      <c r="E47" s="410">
        <f t="shared" si="4"/>
        <v>115984</v>
      </c>
      <c r="F47" s="410">
        <f t="shared" si="4"/>
        <v>2161</v>
      </c>
      <c r="G47" s="410">
        <f t="shared" si="4"/>
        <v>0</v>
      </c>
      <c r="H47" s="410">
        <f t="shared" si="4"/>
        <v>0</v>
      </c>
      <c r="I47" s="410">
        <f t="shared" si="4"/>
        <v>0</v>
      </c>
      <c r="J47" s="410">
        <f t="shared" si="4"/>
        <v>0</v>
      </c>
      <c r="K47" s="410">
        <f t="shared" si="4"/>
        <v>184552</v>
      </c>
      <c r="L47" s="410">
        <f>SUM(L44:L46)</f>
        <v>216622</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42955</v>
      </c>
      <c r="F49" s="413">
        <v>13507</v>
      </c>
      <c r="G49" s="413"/>
      <c r="H49" s="413">
        <v>7094</v>
      </c>
      <c r="I49" s="431"/>
      <c r="J49" s="431"/>
      <c r="K49" s="415">
        <f>SUM(C49:J49)</f>
        <v>63556</v>
      </c>
      <c r="L49" s="413">
        <v>62831</v>
      </c>
    </row>
    <row r="50" spans="1:14" x14ac:dyDescent="0.2">
      <c r="A50" s="1753" t="s">
        <v>959</v>
      </c>
      <c r="B50" s="265">
        <v>2320</v>
      </c>
      <c r="C50" s="407">
        <v>120104</v>
      </c>
      <c r="D50" s="407">
        <v>15861</v>
      </c>
      <c r="E50" s="407">
        <v>2042</v>
      </c>
      <c r="F50" s="407">
        <v>2454</v>
      </c>
      <c r="G50" s="407"/>
      <c r="H50" s="407">
        <v>525</v>
      </c>
      <c r="I50" s="431"/>
      <c r="J50" s="431"/>
      <c r="K50" s="415">
        <f>SUM(C50:J50)</f>
        <v>140986</v>
      </c>
      <c r="L50" s="407">
        <v>138519</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120104</v>
      </c>
      <c r="D53" s="410">
        <f t="shared" ref="D53:L53" si="5">SUM(D49:D52)</f>
        <v>15861</v>
      </c>
      <c r="E53" s="410">
        <f t="shared" si="5"/>
        <v>44997</v>
      </c>
      <c r="F53" s="410">
        <f t="shared" si="5"/>
        <v>15961</v>
      </c>
      <c r="G53" s="410">
        <f t="shared" si="5"/>
        <v>0</v>
      </c>
      <c r="H53" s="410">
        <f t="shared" si="5"/>
        <v>7619</v>
      </c>
      <c r="I53" s="410">
        <f t="shared" si="5"/>
        <v>0</v>
      </c>
      <c r="J53" s="410">
        <f t="shared" si="5"/>
        <v>0</v>
      </c>
      <c r="K53" s="410">
        <f t="shared" si="5"/>
        <v>204542</v>
      </c>
      <c r="L53" s="410">
        <f t="shared" si="5"/>
        <v>201350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c r="D55" s="413"/>
      <c r="E55" s="413"/>
      <c r="F55" s="413">
        <v>2083</v>
      </c>
      <c r="G55" s="413"/>
      <c r="H55" s="413"/>
      <c r="I55" s="431"/>
      <c r="J55" s="431"/>
      <c r="K55" s="415">
        <f>SUM(C55:J55)</f>
        <v>2083</v>
      </c>
      <c r="L55" s="413">
        <v>2100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0</v>
      </c>
      <c r="D57" s="416">
        <f t="shared" ref="D57:K57" si="6">SUM(D55:D56)</f>
        <v>0</v>
      </c>
      <c r="E57" s="416">
        <f t="shared" si="6"/>
        <v>0</v>
      </c>
      <c r="F57" s="416">
        <f t="shared" si="6"/>
        <v>2083</v>
      </c>
      <c r="G57" s="416">
        <f t="shared" si="6"/>
        <v>0</v>
      </c>
      <c r="H57" s="416">
        <f t="shared" si="6"/>
        <v>0</v>
      </c>
      <c r="I57" s="416">
        <f t="shared" si="6"/>
        <v>0</v>
      </c>
      <c r="J57" s="416">
        <f t="shared" si="6"/>
        <v>0</v>
      </c>
      <c r="K57" s="416">
        <f t="shared" si="6"/>
        <v>2083</v>
      </c>
      <c r="L57" s="410">
        <f>SUM(L55:L56)</f>
        <v>2100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37930</v>
      </c>
      <c r="D60" s="407">
        <v>9031</v>
      </c>
      <c r="E60" s="407">
        <v>42582</v>
      </c>
      <c r="F60" s="407">
        <v>31</v>
      </c>
      <c r="G60" s="407"/>
      <c r="H60" s="407">
        <v>4642</v>
      </c>
      <c r="I60" s="431"/>
      <c r="J60" s="431"/>
      <c r="K60" s="415">
        <f t="shared" si="7"/>
        <v>94216</v>
      </c>
      <c r="L60" s="407">
        <v>101133</v>
      </c>
      <c r="M60" s="14"/>
      <c r="N60" s="14"/>
    </row>
    <row r="61" spans="1:14" s="15" customFormat="1" x14ac:dyDescent="0.2">
      <c r="A61" s="1753" t="s">
        <v>219</v>
      </c>
      <c r="B61" s="265">
        <v>2540</v>
      </c>
      <c r="C61" s="407"/>
      <c r="D61" s="407"/>
      <c r="E61" s="407">
        <v>25677</v>
      </c>
      <c r="F61" s="407"/>
      <c r="G61" s="407"/>
      <c r="H61" s="407"/>
      <c r="I61" s="431"/>
      <c r="J61" s="431"/>
      <c r="K61" s="415">
        <f t="shared" si="7"/>
        <v>25677</v>
      </c>
      <c r="L61" s="407">
        <v>23804</v>
      </c>
      <c r="M61" s="14"/>
      <c r="N61" s="14"/>
    </row>
    <row r="62" spans="1:14" s="15" customFormat="1" x14ac:dyDescent="0.2">
      <c r="A62" s="1753" t="s">
        <v>1107</v>
      </c>
      <c r="B62" s="265">
        <v>2550</v>
      </c>
      <c r="C62" s="407">
        <v>13114</v>
      </c>
      <c r="D62" s="407">
        <v>3291</v>
      </c>
      <c r="E62" s="407"/>
      <c r="F62" s="407"/>
      <c r="G62" s="407"/>
      <c r="H62" s="407"/>
      <c r="I62" s="431"/>
      <c r="J62" s="431"/>
      <c r="K62" s="415">
        <f t="shared" si="7"/>
        <v>16405</v>
      </c>
      <c r="L62" s="407">
        <v>16784</v>
      </c>
      <c r="M62" s="14"/>
      <c r="N62" s="14"/>
    </row>
    <row r="63" spans="1:14" s="14" customFormat="1" x14ac:dyDescent="0.2">
      <c r="A63" s="1753" t="s">
        <v>106</v>
      </c>
      <c r="B63" s="265">
        <v>2560</v>
      </c>
      <c r="C63" s="407">
        <v>31957</v>
      </c>
      <c r="D63" s="407">
        <v>5726</v>
      </c>
      <c r="E63" s="407">
        <v>94687</v>
      </c>
      <c r="F63" s="407">
        <v>7081</v>
      </c>
      <c r="G63" s="407">
        <v>46908</v>
      </c>
      <c r="H63" s="407"/>
      <c r="I63" s="431"/>
      <c r="J63" s="431"/>
      <c r="K63" s="415">
        <f t="shared" si="7"/>
        <v>186359</v>
      </c>
      <c r="L63" s="407">
        <v>191406</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83001</v>
      </c>
      <c r="D65" s="410">
        <f t="shared" ref="D65:L65" si="8">SUM(D59:D64)</f>
        <v>18048</v>
      </c>
      <c r="E65" s="410">
        <f t="shared" si="8"/>
        <v>162946</v>
      </c>
      <c r="F65" s="410">
        <f t="shared" si="8"/>
        <v>7112</v>
      </c>
      <c r="G65" s="410">
        <f t="shared" si="8"/>
        <v>46908</v>
      </c>
      <c r="H65" s="410">
        <f t="shared" si="8"/>
        <v>4642</v>
      </c>
      <c r="I65" s="410">
        <f t="shared" si="8"/>
        <v>0</v>
      </c>
      <c r="J65" s="410">
        <f t="shared" si="8"/>
        <v>0</v>
      </c>
      <c r="K65" s="410">
        <f t="shared" si="8"/>
        <v>322657</v>
      </c>
      <c r="L65" s="410">
        <f t="shared" si="8"/>
        <v>333127</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v>305253</v>
      </c>
      <c r="F67" s="407"/>
      <c r="G67" s="407"/>
      <c r="H67" s="407"/>
      <c r="I67" s="431"/>
      <c r="J67" s="431"/>
      <c r="K67" s="415">
        <f>SUM(C67:J67)</f>
        <v>305253</v>
      </c>
      <c r="L67" s="413">
        <v>305259</v>
      </c>
      <c r="M67" s="14"/>
      <c r="N67" s="14"/>
    </row>
    <row r="68" spans="1:14" s="15" customFormat="1" ht="20.25" customHeight="1" x14ac:dyDescent="0.2">
      <c r="A68" s="1753" t="s">
        <v>692</v>
      </c>
      <c r="B68" s="265">
        <v>2620</v>
      </c>
      <c r="C68" s="407">
        <v>4356</v>
      </c>
      <c r="D68" s="407"/>
      <c r="E68" s="407"/>
      <c r="F68" s="407"/>
      <c r="G68" s="407"/>
      <c r="H68" s="407"/>
      <c r="I68" s="431"/>
      <c r="J68" s="431"/>
      <c r="K68" s="415">
        <f>SUM(C68:J68)</f>
        <v>4356</v>
      </c>
      <c r="L68" s="407">
        <v>4360</v>
      </c>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v>551</v>
      </c>
      <c r="F70" s="407">
        <v>365</v>
      </c>
      <c r="G70" s="407"/>
      <c r="H70" s="407"/>
      <c r="I70" s="431"/>
      <c r="J70" s="431"/>
      <c r="K70" s="415">
        <f>SUM(C70:J70)</f>
        <v>916</v>
      </c>
      <c r="L70" s="407">
        <v>2582</v>
      </c>
      <c r="M70" s="14"/>
      <c r="N70" s="14"/>
    </row>
    <row r="71" spans="1:14" s="15" customFormat="1" x14ac:dyDescent="0.2">
      <c r="A71" s="1753" t="s">
        <v>465</v>
      </c>
      <c r="B71" s="265">
        <v>2660</v>
      </c>
      <c r="C71" s="407"/>
      <c r="D71" s="407"/>
      <c r="E71" s="407">
        <v>3821</v>
      </c>
      <c r="F71" s="407"/>
      <c r="G71" s="407"/>
      <c r="H71" s="407"/>
      <c r="I71" s="431"/>
      <c r="J71" s="431"/>
      <c r="K71" s="415">
        <f>SUM(C71:J71)</f>
        <v>3821</v>
      </c>
      <c r="L71" s="407">
        <v>10000</v>
      </c>
      <c r="M71" s="14"/>
      <c r="N71" s="14"/>
    </row>
    <row r="72" spans="1:14" s="15" customFormat="1" ht="12.75" customHeight="1" thickBot="1" x14ac:dyDescent="0.25">
      <c r="A72" s="876" t="s">
        <v>38</v>
      </c>
      <c r="B72" s="460" t="s">
        <v>37</v>
      </c>
      <c r="C72" s="410">
        <f>SUM(C67:C71)</f>
        <v>4356</v>
      </c>
      <c r="D72" s="410">
        <f t="shared" ref="D72:K72" si="9">SUM(D67:D71)</f>
        <v>0</v>
      </c>
      <c r="E72" s="410">
        <f t="shared" si="9"/>
        <v>309625</v>
      </c>
      <c r="F72" s="410">
        <f t="shared" si="9"/>
        <v>365</v>
      </c>
      <c r="G72" s="410">
        <f t="shared" si="9"/>
        <v>0</v>
      </c>
      <c r="H72" s="410">
        <f t="shared" si="9"/>
        <v>0</v>
      </c>
      <c r="I72" s="410">
        <f t="shared" si="9"/>
        <v>0</v>
      </c>
      <c r="J72" s="410">
        <f t="shared" si="9"/>
        <v>0</v>
      </c>
      <c r="K72" s="410">
        <f t="shared" si="9"/>
        <v>314346</v>
      </c>
      <c r="L72" s="410">
        <f>SUM(L67:L71)</f>
        <v>322201</v>
      </c>
      <c r="M72" s="14"/>
      <c r="N72" s="14"/>
    </row>
    <row r="73" spans="1:14" s="15" customFormat="1" ht="14.25" thickTop="1" thickBot="1" x14ac:dyDescent="0.25">
      <c r="A73" s="1761" t="s">
        <v>1134</v>
      </c>
      <c r="B73" s="1745" t="s">
        <v>654</v>
      </c>
      <c r="C73" s="418"/>
      <c r="D73" s="418"/>
      <c r="E73" s="418">
        <v>39208</v>
      </c>
      <c r="F73" s="418"/>
      <c r="G73" s="418"/>
      <c r="H73" s="418"/>
      <c r="I73" s="424"/>
      <c r="J73" s="424"/>
      <c r="K73" s="410">
        <f>SUM(C73:J73)</f>
        <v>39208</v>
      </c>
      <c r="L73" s="419">
        <v>39308</v>
      </c>
      <c r="M73" s="14"/>
      <c r="N73" s="14"/>
    </row>
    <row r="74" spans="1:14" ht="12.75" customHeight="1" thickTop="1" thickBot="1" x14ac:dyDescent="0.25">
      <c r="A74" s="876" t="s">
        <v>952</v>
      </c>
      <c r="B74" s="1744">
        <v>2000</v>
      </c>
      <c r="C74" s="420">
        <f>SUM(C42,C47,C53,C57,C65,C72,C73)</f>
        <v>299872</v>
      </c>
      <c r="D74" s="420">
        <f t="shared" ref="D74:K74" si="10">SUM(D42,D47,D53,D57,D65,D72,D73)</f>
        <v>78625</v>
      </c>
      <c r="E74" s="420">
        <f t="shared" si="10"/>
        <v>703107</v>
      </c>
      <c r="F74" s="420">
        <f t="shared" si="10"/>
        <v>29886</v>
      </c>
      <c r="G74" s="420">
        <f t="shared" si="10"/>
        <v>46908</v>
      </c>
      <c r="H74" s="420">
        <f t="shared" si="10"/>
        <v>12261</v>
      </c>
      <c r="I74" s="420">
        <f t="shared" si="10"/>
        <v>0</v>
      </c>
      <c r="J74" s="420">
        <f t="shared" si="10"/>
        <v>0</v>
      </c>
      <c r="K74" s="420">
        <f t="shared" si="10"/>
        <v>1170659</v>
      </c>
      <c r="L74" s="420">
        <f>SUM(L42,L47,L53,L57,L65,L72,L73)</f>
        <v>1214836</v>
      </c>
    </row>
    <row r="75" spans="1:14" s="23" customFormat="1" ht="18" customHeight="1" thickTop="1" thickBot="1" x14ac:dyDescent="0.25">
      <c r="A75" s="1752" t="s">
        <v>50</v>
      </c>
      <c r="B75" s="1746" t="s">
        <v>655</v>
      </c>
      <c r="C75" s="418">
        <v>19159</v>
      </c>
      <c r="D75" s="418">
        <v>7124</v>
      </c>
      <c r="E75" s="418">
        <v>2150</v>
      </c>
      <c r="F75" s="418">
        <v>2257</v>
      </c>
      <c r="G75" s="418"/>
      <c r="H75" s="418"/>
      <c r="I75" s="424"/>
      <c r="J75" s="424"/>
      <c r="K75" s="410">
        <f>SUM(C75:J75)</f>
        <v>30690</v>
      </c>
      <c r="L75" s="419">
        <v>44106</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1724</v>
      </c>
      <c r="F79" s="408"/>
      <c r="G79" s="408"/>
      <c r="H79" s="407"/>
      <c r="I79" s="502"/>
      <c r="J79" s="502"/>
      <c r="K79" s="409">
        <f t="shared" si="11"/>
        <v>1724</v>
      </c>
      <c r="L79" s="407">
        <v>1724</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1848</v>
      </c>
      <c r="B84" s="528">
        <v>4100</v>
      </c>
      <c r="C84" s="408"/>
      <c r="D84" s="408"/>
      <c r="E84" s="410">
        <f>SUM(E78:E83)</f>
        <v>1724</v>
      </c>
      <c r="F84" s="408"/>
      <c r="G84" s="408"/>
      <c r="H84" s="410">
        <f>SUM(H78:H83)</f>
        <v>0</v>
      </c>
      <c r="I84" s="502"/>
      <c r="J84" s="502"/>
      <c r="K84" s="410">
        <f>SUM(K78:K83)</f>
        <v>1724</v>
      </c>
      <c r="L84" s="410">
        <f>SUM(L78:L83)</f>
        <v>1724</v>
      </c>
    </row>
    <row r="85" spans="1:12" ht="12.75" customHeight="1" thickTop="1" thickBot="1" x14ac:dyDescent="0.25">
      <c r="A85" s="873" t="s">
        <v>289</v>
      </c>
      <c r="B85" s="512">
        <v>4210</v>
      </c>
      <c r="C85" s="408"/>
      <c r="D85" s="408"/>
      <c r="E85" s="433"/>
      <c r="F85" s="408"/>
      <c r="G85" s="408"/>
      <c r="H85" s="694">
        <v>4008</v>
      </c>
      <c r="I85" s="502"/>
      <c r="J85" s="502"/>
      <c r="K85" s="515">
        <f>H85</f>
        <v>4008</v>
      </c>
      <c r="L85" s="437">
        <v>7705</v>
      </c>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2006</v>
      </c>
      <c r="B92" s="1751">
        <v>4200</v>
      </c>
      <c r="C92" s="408"/>
      <c r="D92" s="408"/>
      <c r="E92" s="432"/>
      <c r="F92" s="408"/>
      <c r="G92" s="408"/>
      <c r="H92" s="1051">
        <f>SUM(H85:H91)</f>
        <v>4008</v>
      </c>
      <c r="I92" s="502"/>
      <c r="J92" s="502"/>
      <c r="K92" s="515">
        <f t="shared" si="12"/>
        <v>4008</v>
      </c>
      <c r="L92" s="1051">
        <f>SUM(L85:L91)</f>
        <v>7705</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1851</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1849</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1852</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1850</v>
      </c>
      <c r="B102" s="528">
        <v>4000</v>
      </c>
      <c r="C102" s="408"/>
      <c r="D102" s="408"/>
      <c r="E102" s="420">
        <f>SUM(E84,E92,E100,E101)</f>
        <v>1724</v>
      </c>
      <c r="F102" s="408"/>
      <c r="G102" s="408"/>
      <c r="H102" s="420">
        <f>SUM(H84,H92,H100,H101)</f>
        <v>4008</v>
      </c>
      <c r="I102" s="502"/>
      <c r="J102" s="502"/>
      <c r="K102" s="420">
        <f>SUM(K84,K92,K100,K101)</f>
        <v>5732</v>
      </c>
      <c r="L102" s="420">
        <f>SUM(L84,L92,L100,L101)</f>
        <v>9429</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1017239</v>
      </c>
      <c r="D114" s="410">
        <f t="shared" ref="D114:K114" si="13">SUM(D33,D74,D75,D102,D112,D113)</f>
        <v>281274</v>
      </c>
      <c r="E114" s="410">
        <f t="shared" si="13"/>
        <v>732645</v>
      </c>
      <c r="F114" s="410">
        <f t="shared" si="13"/>
        <v>100323</v>
      </c>
      <c r="G114" s="410">
        <f t="shared" si="13"/>
        <v>46908</v>
      </c>
      <c r="H114" s="410">
        <f>SUM(H33,H74,H75,H102,H112,H113)</f>
        <v>16269</v>
      </c>
      <c r="I114" s="410">
        <f t="shared" si="13"/>
        <v>5120</v>
      </c>
      <c r="J114" s="410">
        <f t="shared" si="13"/>
        <v>0</v>
      </c>
      <c r="K114" s="410">
        <f t="shared" si="13"/>
        <v>2199778</v>
      </c>
      <c r="L114" s="410">
        <f>SUM(L33,L74,L75,L102,L112,L113)</f>
        <v>2322497</v>
      </c>
    </row>
    <row r="115" spans="1:14" ht="23.25" thickTop="1" x14ac:dyDescent="0.2">
      <c r="A115" s="1765" t="s">
        <v>1155</v>
      </c>
      <c r="B115" s="881"/>
      <c r="C115" s="411"/>
      <c r="D115" s="411"/>
      <c r="E115" s="411"/>
      <c r="F115" s="411"/>
      <c r="G115" s="411"/>
      <c r="H115" s="411"/>
      <c r="I115" s="411"/>
      <c r="J115" s="411"/>
      <c r="K115" s="435">
        <f>'Revenues 9-14'!C275-'Expenditures 15-22'!K114</f>
        <v>-24068</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61335</v>
      </c>
      <c r="D124" s="407">
        <v>10735</v>
      </c>
      <c r="E124" s="407">
        <v>168064</v>
      </c>
      <c r="F124" s="407">
        <v>83585</v>
      </c>
      <c r="G124" s="407"/>
      <c r="H124" s="407"/>
      <c r="I124" s="431"/>
      <c r="J124" s="431"/>
      <c r="K124" s="410">
        <f>SUM(C124:J124)</f>
        <v>323719</v>
      </c>
      <c r="L124" s="407">
        <v>297749</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61335</v>
      </c>
      <c r="D127" s="410">
        <f t="shared" ref="D127:L127" si="14">SUM(D122:D126)</f>
        <v>10735</v>
      </c>
      <c r="E127" s="410">
        <f t="shared" si="14"/>
        <v>168064</v>
      </c>
      <c r="F127" s="410">
        <f t="shared" si="14"/>
        <v>83585</v>
      </c>
      <c r="G127" s="410">
        <f t="shared" si="14"/>
        <v>0</v>
      </c>
      <c r="H127" s="410">
        <f t="shared" si="14"/>
        <v>0</v>
      </c>
      <c r="I127" s="410">
        <f t="shared" si="14"/>
        <v>0</v>
      </c>
      <c r="J127" s="410">
        <f t="shared" si="14"/>
        <v>0</v>
      </c>
      <c r="K127" s="410">
        <f t="shared" si="14"/>
        <v>323719</v>
      </c>
      <c r="L127" s="410">
        <f t="shared" si="14"/>
        <v>297749</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61335</v>
      </c>
      <c r="D129" s="420">
        <f t="shared" ref="D129:L129" si="15">SUM(D120,D127,D128)</f>
        <v>10735</v>
      </c>
      <c r="E129" s="420">
        <f t="shared" si="15"/>
        <v>168064</v>
      </c>
      <c r="F129" s="420">
        <f t="shared" si="15"/>
        <v>83585</v>
      </c>
      <c r="G129" s="420">
        <f t="shared" si="15"/>
        <v>0</v>
      </c>
      <c r="H129" s="420">
        <f t="shared" si="15"/>
        <v>0</v>
      </c>
      <c r="I129" s="420">
        <f t="shared" si="15"/>
        <v>0</v>
      </c>
      <c r="J129" s="420">
        <f t="shared" si="15"/>
        <v>0</v>
      </c>
      <c r="K129" s="420">
        <f t="shared" si="15"/>
        <v>323719</v>
      </c>
      <c r="L129" s="420">
        <f t="shared" si="15"/>
        <v>297749</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1850</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6" t="s">
        <v>705</v>
      </c>
      <c r="B150" s="2287"/>
      <c r="C150" s="410">
        <f>SUM(C129,C130,C138,C148,C149)</f>
        <v>61335</v>
      </c>
      <c r="D150" s="410">
        <f t="shared" ref="D150:K150" si="16">SUM(D129,D130,D138,D148,D149)</f>
        <v>10735</v>
      </c>
      <c r="E150" s="410">
        <f t="shared" si="16"/>
        <v>168064</v>
      </c>
      <c r="F150" s="410">
        <f t="shared" si="16"/>
        <v>83585</v>
      </c>
      <c r="G150" s="410">
        <f t="shared" si="16"/>
        <v>0</v>
      </c>
      <c r="H150" s="410">
        <f t="shared" si="16"/>
        <v>0</v>
      </c>
      <c r="I150" s="410">
        <f t="shared" si="16"/>
        <v>0</v>
      </c>
      <c r="J150" s="410">
        <f t="shared" si="16"/>
        <v>0</v>
      </c>
      <c r="K150" s="410">
        <f t="shared" si="16"/>
        <v>323719</v>
      </c>
      <c r="L150" s="410">
        <f>SUM(L129,L130,L138,L148,L149)</f>
        <v>297749</v>
      </c>
    </row>
    <row r="151" spans="1:14" ht="12.75" customHeight="1" thickTop="1" x14ac:dyDescent="0.2">
      <c r="A151" s="2282" t="s">
        <v>1378</v>
      </c>
      <c r="B151" s="2283"/>
      <c r="C151" s="411"/>
      <c r="D151" s="411"/>
      <c r="E151" s="411"/>
      <c r="F151" s="411"/>
      <c r="G151" s="411"/>
      <c r="H151" s="411"/>
      <c r="I151" s="411"/>
      <c r="J151" s="408"/>
      <c r="K151" s="435">
        <f>'Revenues 9-14'!D275-'Expenditures 15-22'!K150</f>
        <v>-26798</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34"/>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17060</v>
      </c>
      <c r="I163" s="408"/>
      <c r="J163" s="408"/>
      <c r="K163" s="409">
        <f>SUM(C163:H163)</f>
        <v>17060</v>
      </c>
      <c r="L163" s="1803">
        <v>17060</v>
      </c>
    </row>
    <row r="164" spans="1:14" ht="33.75" customHeight="1" x14ac:dyDescent="0.2">
      <c r="A164" s="1773" t="s">
        <v>290</v>
      </c>
      <c r="B164" s="531" t="s">
        <v>32</v>
      </c>
      <c r="C164" s="408"/>
      <c r="D164" s="408"/>
      <c r="E164" s="408"/>
      <c r="F164" s="408"/>
      <c r="G164" s="408"/>
      <c r="H164" s="1806">
        <v>33376</v>
      </c>
      <c r="I164" s="408"/>
      <c r="J164" s="408"/>
      <c r="K164" s="409">
        <f>SUM(C164:J164)</f>
        <v>33376</v>
      </c>
      <c r="L164" s="1806">
        <v>33376</v>
      </c>
    </row>
    <row r="165" spans="1:14" ht="13.5" customHeight="1" thickBot="1" x14ac:dyDescent="0.25">
      <c r="A165" s="1757" t="s">
        <v>865</v>
      </c>
      <c r="B165" s="532" t="s">
        <v>87</v>
      </c>
      <c r="C165" s="408"/>
      <c r="D165" s="408"/>
      <c r="E165" s="421">
        <v>1941</v>
      </c>
      <c r="F165" s="408"/>
      <c r="G165" s="408"/>
      <c r="H165" s="1806"/>
      <c r="I165" s="502"/>
      <c r="J165" s="408"/>
      <c r="K165" s="409">
        <f>SUM(C165:J165)</f>
        <v>1941</v>
      </c>
      <c r="L165" s="1806">
        <v>1950</v>
      </c>
    </row>
    <row r="166" spans="1:14" ht="12.75" customHeight="1" thickTop="1" thickBot="1" x14ac:dyDescent="0.25">
      <c r="A166" s="876" t="s">
        <v>724</v>
      </c>
      <c r="B166" s="463" t="s">
        <v>571</v>
      </c>
      <c r="C166" s="408"/>
      <c r="D166" s="408"/>
      <c r="E166" s="423">
        <f>SUM(E162,E163,E164,E165)</f>
        <v>1941</v>
      </c>
      <c r="F166" s="408"/>
      <c r="G166" s="408"/>
      <c r="H166" s="420">
        <f>SUM(H162,H163,H164,H165)</f>
        <v>50436</v>
      </c>
      <c r="I166" s="432"/>
      <c r="J166" s="408"/>
      <c r="K166" s="420">
        <f>SUM(K162,K163,K164,K165)</f>
        <v>52377</v>
      </c>
      <c r="L166" s="420">
        <f>SUM(L162,L163,L164,L165)</f>
        <v>52386</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1941</v>
      </c>
      <c r="F168" s="408"/>
      <c r="G168" s="408"/>
      <c r="H168" s="420">
        <f>SUM(H154,H166,H167)</f>
        <v>50436</v>
      </c>
      <c r="I168" s="432"/>
      <c r="J168" s="408"/>
      <c r="K168" s="420">
        <f>SUM(K154,K166,K167)</f>
        <v>52377</v>
      </c>
      <c r="L168" s="420">
        <f>SUM(L154,L166,L167)</f>
        <v>52386</v>
      </c>
    </row>
    <row r="169" spans="1:14" ht="23.25" thickTop="1" x14ac:dyDescent="0.2">
      <c r="A169" s="1765" t="s">
        <v>1155</v>
      </c>
      <c r="B169" s="462"/>
      <c r="C169" s="408"/>
      <c r="D169" s="408"/>
      <c r="E169" s="408"/>
      <c r="F169" s="408"/>
      <c r="G169" s="408"/>
      <c r="H169" s="411"/>
      <c r="I169" s="408"/>
      <c r="J169" s="408"/>
      <c r="K169" s="435">
        <f>'Revenues 9-14'!E275-'Expenditures 15-22'!K168</f>
        <v>1369</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41130</v>
      </c>
      <c r="D176" s="407">
        <v>8579</v>
      </c>
      <c r="E176" s="407">
        <v>41116</v>
      </c>
      <c r="F176" s="407">
        <v>10816</v>
      </c>
      <c r="G176" s="407"/>
      <c r="H176" s="407"/>
      <c r="I176" s="431"/>
      <c r="J176" s="431"/>
      <c r="K176" s="409">
        <f>SUM(C176:J176)</f>
        <v>101641</v>
      </c>
      <c r="L176" s="407">
        <v>80085</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41130</v>
      </c>
      <c r="D178" s="420">
        <f t="shared" ref="D178:J178" si="17">SUM(D174,D176,D177)</f>
        <v>8579</v>
      </c>
      <c r="E178" s="420">
        <f t="shared" si="17"/>
        <v>41116</v>
      </c>
      <c r="F178" s="420">
        <f t="shared" si="17"/>
        <v>10816</v>
      </c>
      <c r="G178" s="420">
        <f t="shared" si="17"/>
        <v>0</v>
      </c>
      <c r="H178" s="420">
        <f t="shared" si="17"/>
        <v>0</v>
      </c>
      <c r="I178" s="420">
        <f t="shared" si="17"/>
        <v>0</v>
      </c>
      <c r="J178" s="420">
        <f t="shared" si="17"/>
        <v>0</v>
      </c>
      <c r="K178" s="420">
        <f>SUM(K174,K176,K177)</f>
        <v>101641</v>
      </c>
      <c r="L178" s="420">
        <f>SUM(L174, L176:L177)</f>
        <v>80085</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1850</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v>20521</v>
      </c>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20521</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41130</v>
      </c>
      <c r="D204" s="410">
        <f>SUM(D178,D179)</f>
        <v>8579</v>
      </c>
      <c r="E204" s="410">
        <f>SUM(E178,E179,E190)</f>
        <v>41116</v>
      </c>
      <c r="F204" s="410">
        <f>SUM(F178,F179)</f>
        <v>10816</v>
      </c>
      <c r="G204" s="410">
        <f>SUM(G178,G179)</f>
        <v>0</v>
      </c>
      <c r="H204" s="410">
        <f>SUM(H178,H179,H190,H202,H203)</f>
        <v>0</v>
      </c>
      <c r="I204" s="410">
        <f>SUM(I178,I179)</f>
        <v>0</v>
      </c>
      <c r="J204" s="410">
        <f>SUM(J178,J179)</f>
        <v>0</v>
      </c>
      <c r="K204" s="409">
        <f>SUM(K178,K179,K190,K202,K203)</f>
        <v>101641</v>
      </c>
      <c r="L204" s="410">
        <f>SUM(L178,L179,L190,L202,L203)</f>
        <v>100606</v>
      </c>
    </row>
    <row r="205" spans="1:14" ht="23.25" thickTop="1" x14ac:dyDescent="0.2">
      <c r="A205" s="1765" t="s">
        <v>1155</v>
      </c>
      <c r="B205" s="462"/>
      <c r="C205" s="411"/>
      <c r="D205" s="411"/>
      <c r="E205" s="411"/>
      <c r="F205" s="411"/>
      <c r="G205" s="411"/>
      <c r="H205" s="411"/>
      <c r="I205" s="408"/>
      <c r="J205" s="408"/>
      <c r="K205" s="435">
        <f>'Revenues 9-14'!F275-'Expenditures 15-22'!K204</f>
        <v>-12436</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5355</v>
      </c>
      <c r="E209" s="408"/>
      <c r="F209" s="408"/>
      <c r="G209" s="408"/>
      <c r="H209" s="408"/>
      <c r="I209" s="408"/>
      <c r="J209" s="408"/>
      <c r="K209" s="409">
        <f>D209</f>
        <v>5355</v>
      </c>
      <c r="L209" s="407">
        <v>5504</v>
      </c>
    </row>
    <row r="210" spans="1:12" x14ac:dyDescent="0.2">
      <c r="A210" s="1753" t="s">
        <v>170</v>
      </c>
      <c r="B210" s="265" t="s">
        <v>1121</v>
      </c>
      <c r="C210" s="408"/>
      <c r="D210" s="431"/>
      <c r="E210" s="408"/>
      <c r="F210" s="408"/>
      <c r="G210" s="408"/>
      <c r="H210" s="408"/>
      <c r="I210" s="408"/>
      <c r="J210" s="408"/>
      <c r="K210" s="409">
        <f t="shared" ref="K210:K222" si="19">D210</f>
        <v>0</v>
      </c>
      <c r="L210" s="407"/>
    </row>
    <row r="211" spans="1:12" x14ac:dyDescent="0.2">
      <c r="A211" s="1753" t="s">
        <v>171</v>
      </c>
      <c r="B211" s="265">
        <v>1200</v>
      </c>
      <c r="C211" s="408"/>
      <c r="D211" s="407"/>
      <c r="E211" s="408"/>
      <c r="F211" s="408"/>
      <c r="G211" s="408"/>
      <c r="H211" s="408"/>
      <c r="I211" s="408"/>
      <c r="J211" s="408"/>
      <c r="K211" s="409">
        <f t="shared" si="19"/>
        <v>0</v>
      </c>
      <c r="L211" s="407"/>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10181</v>
      </c>
      <c r="E213" s="408"/>
      <c r="F213" s="408"/>
      <c r="G213" s="408"/>
      <c r="H213" s="408"/>
      <c r="I213" s="408"/>
      <c r="J213" s="408"/>
      <c r="K213" s="409">
        <f t="shared" si="19"/>
        <v>10181</v>
      </c>
      <c r="L213" s="407">
        <v>10181</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63</v>
      </c>
      <c r="E216" s="408"/>
      <c r="F216" s="408"/>
      <c r="G216" s="408"/>
      <c r="H216" s="408"/>
      <c r="I216" s="408"/>
      <c r="J216" s="408"/>
      <c r="K216" s="409">
        <f t="shared" si="19"/>
        <v>63</v>
      </c>
      <c r="L216" s="407">
        <v>66</v>
      </c>
    </row>
    <row r="217" spans="1:12" x14ac:dyDescent="0.2">
      <c r="A217" s="1753" t="s">
        <v>1117</v>
      </c>
      <c r="B217" s="265">
        <v>1500</v>
      </c>
      <c r="C217" s="408"/>
      <c r="D217" s="407">
        <v>1261</v>
      </c>
      <c r="E217" s="408"/>
      <c r="F217" s="408"/>
      <c r="G217" s="408"/>
      <c r="H217" s="408"/>
      <c r="I217" s="408"/>
      <c r="J217" s="408"/>
      <c r="K217" s="409">
        <f t="shared" si="19"/>
        <v>1261</v>
      </c>
      <c r="L217" s="407">
        <v>1369</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16860</v>
      </c>
      <c r="E223" s="408"/>
      <c r="F223" s="408"/>
      <c r="G223" s="408"/>
      <c r="H223" s="408"/>
      <c r="I223" s="408"/>
      <c r="J223" s="408"/>
      <c r="K223" s="410">
        <f>SUM(K209:K222)</f>
        <v>16860</v>
      </c>
      <c r="L223" s="410">
        <f>SUM(L209:L222)</f>
        <v>17120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2051</v>
      </c>
      <c r="E226" s="408"/>
      <c r="F226" s="408"/>
      <c r="G226" s="408"/>
      <c r="H226" s="408"/>
      <c r="I226" s="408"/>
      <c r="J226" s="408"/>
      <c r="K226" s="409">
        <f t="shared" ref="K226:K231" si="20">D226</f>
        <v>2051</v>
      </c>
      <c r="L226" s="407">
        <v>2446</v>
      </c>
    </row>
    <row r="227" spans="1:12" x14ac:dyDescent="0.2">
      <c r="A227" s="1753" t="s">
        <v>1265</v>
      </c>
      <c r="B227" s="265">
        <v>2120</v>
      </c>
      <c r="C227" s="408"/>
      <c r="D227" s="407">
        <v>8090</v>
      </c>
      <c r="E227" s="408"/>
      <c r="F227" s="408"/>
      <c r="G227" s="408"/>
      <c r="H227" s="408"/>
      <c r="I227" s="408"/>
      <c r="J227" s="408"/>
      <c r="K227" s="409">
        <f t="shared" si="20"/>
        <v>8090</v>
      </c>
      <c r="L227" s="407">
        <v>7885</v>
      </c>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10141</v>
      </c>
      <c r="E232" s="408"/>
      <c r="F232" s="408"/>
      <c r="G232" s="408"/>
      <c r="H232" s="408"/>
      <c r="I232" s="408"/>
      <c r="J232" s="408"/>
      <c r="K232" s="410">
        <f>SUM(K226:K231)</f>
        <v>10141</v>
      </c>
      <c r="L232" s="410">
        <f>SUM(L226:L231)</f>
        <v>10331</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483</v>
      </c>
      <c r="E234" s="408"/>
      <c r="F234" s="408"/>
      <c r="G234" s="408"/>
      <c r="H234" s="408"/>
      <c r="I234" s="408"/>
      <c r="J234" s="408"/>
      <c r="K234" s="415">
        <f>D234</f>
        <v>483</v>
      </c>
      <c r="L234" s="413">
        <v>512</v>
      </c>
    </row>
    <row r="235" spans="1:12" x14ac:dyDescent="0.2">
      <c r="A235" s="1753" t="s">
        <v>956</v>
      </c>
      <c r="B235" s="265">
        <v>2220</v>
      </c>
      <c r="C235" s="408"/>
      <c r="D235" s="407"/>
      <c r="E235" s="408"/>
      <c r="F235" s="408"/>
      <c r="G235" s="408"/>
      <c r="H235" s="408"/>
      <c r="I235" s="408"/>
      <c r="J235" s="408"/>
      <c r="K235" s="415">
        <f>D235</f>
        <v>0</v>
      </c>
      <c r="L235" s="407"/>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483</v>
      </c>
      <c r="E237" s="408"/>
      <c r="F237" s="408"/>
      <c r="G237" s="408"/>
      <c r="H237" s="408"/>
      <c r="I237" s="408"/>
      <c r="J237" s="408"/>
      <c r="K237" s="410">
        <f>SUM(K234:K236)</f>
        <v>483</v>
      </c>
      <c r="L237" s="410">
        <f>SUM(L234:L236)</f>
        <v>512</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v>1889</v>
      </c>
      <c r="E240" s="408"/>
      <c r="F240" s="408"/>
      <c r="G240" s="408"/>
      <c r="H240" s="408"/>
      <c r="I240" s="408"/>
      <c r="J240" s="408"/>
      <c r="K240" s="415">
        <f t="shared" ref="K240:K250" si="21">D240</f>
        <v>1889</v>
      </c>
      <c r="L240" s="407">
        <v>1841</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v>4087</v>
      </c>
      <c r="E248" s="408"/>
      <c r="F248" s="408"/>
      <c r="G248" s="408"/>
      <c r="H248" s="408"/>
      <c r="I248" s="408"/>
      <c r="J248" s="408"/>
      <c r="K248" s="415">
        <f t="shared" si="21"/>
        <v>4087</v>
      </c>
      <c r="L248" s="407">
        <v>4168</v>
      </c>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5976</v>
      </c>
      <c r="E251" s="408"/>
      <c r="F251" s="408"/>
      <c r="G251" s="408"/>
      <c r="H251" s="408"/>
      <c r="I251" s="408"/>
      <c r="J251" s="408"/>
      <c r="K251" s="410">
        <f>SUM(K239:K250)</f>
        <v>5976</v>
      </c>
      <c r="L251" s="410">
        <f>SUM(L239:L250)</f>
        <v>6009</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c r="E253" s="408"/>
      <c r="F253" s="408"/>
      <c r="G253" s="408"/>
      <c r="H253" s="408"/>
      <c r="I253" s="408"/>
      <c r="J253" s="408"/>
      <c r="K253" s="415">
        <f>D253</f>
        <v>0</v>
      </c>
      <c r="L253" s="413"/>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8532</v>
      </c>
      <c r="E258" s="408"/>
      <c r="F258" s="408"/>
      <c r="G258" s="408"/>
      <c r="H258" s="408"/>
      <c r="I258" s="408"/>
      <c r="J258" s="408"/>
      <c r="K258" s="415">
        <f t="shared" ref="K258:K263" si="22">D258</f>
        <v>8532</v>
      </c>
      <c r="L258" s="407">
        <v>8389</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14456</v>
      </c>
      <c r="E260" s="408"/>
      <c r="F260" s="408"/>
      <c r="G260" s="408"/>
      <c r="H260" s="408"/>
      <c r="I260" s="408"/>
      <c r="J260" s="408"/>
      <c r="K260" s="415">
        <f t="shared" si="22"/>
        <v>14456</v>
      </c>
      <c r="L260" s="407">
        <v>14425</v>
      </c>
    </row>
    <row r="261" spans="1:12" x14ac:dyDescent="0.2">
      <c r="A261" s="1753" t="s">
        <v>1107</v>
      </c>
      <c r="B261" s="265">
        <v>2550</v>
      </c>
      <c r="C261" s="408"/>
      <c r="D261" s="407">
        <v>9849</v>
      </c>
      <c r="E261" s="408"/>
      <c r="F261" s="408"/>
      <c r="G261" s="408"/>
      <c r="H261" s="408"/>
      <c r="I261" s="408"/>
      <c r="J261" s="408"/>
      <c r="K261" s="415">
        <f t="shared" si="22"/>
        <v>9849</v>
      </c>
      <c r="L261" s="407">
        <v>9852</v>
      </c>
    </row>
    <row r="262" spans="1:12" x14ac:dyDescent="0.2">
      <c r="A262" s="1753" t="s">
        <v>106</v>
      </c>
      <c r="B262" s="265">
        <v>2560</v>
      </c>
      <c r="C262" s="408"/>
      <c r="D262" s="407">
        <v>7593</v>
      </c>
      <c r="E262" s="408"/>
      <c r="F262" s="408"/>
      <c r="G262" s="408"/>
      <c r="H262" s="408"/>
      <c r="I262" s="408"/>
      <c r="J262" s="408"/>
      <c r="K262" s="415">
        <f t="shared" si="22"/>
        <v>7593</v>
      </c>
      <c r="L262" s="407">
        <v>7487</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40430</v>
      </c>
      <c r="E264" s="408"/>
      <c r="F264" s="408"/>
      <c r="G264" s="408"/>
      <c r="H264" s="408"/>
      <c r="I264" s="408"/>
      <c r="J264" s="408"/>
      <c r="K264" s="410">
        <f>SUM(K257:K263)</f>
        <v>40430</v>
      </c>
      <c r="L264" s="410">
        <f>SUM(L257:L263)</f>
        <v>40153</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57030</v>
      </c>
      <c r="E273" s="408"/>
      <c r="F273" s="408"/>
      <c r="G273" s="408"/>
      <c r="H273" s="408"/>
      <c r="I273" s="408"/>
      <c r="J273" s="408"/>
      <c r="K273" s="420">
        <f>SUM(K232,K237,K251,K255,K264,K271,K272)</f>
        <v>57030</v>
      </c>
      <c r="L273" s="420">
        <f>SUM(L232,L237,L251,L255,L264,L271,L272)</f>
        <v>57005</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1850</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6" t="s">
        <v>584</v>
      </c>
      <c r="B288" s="2288"/>
      <c r="C288" s="408"/>
      <c r="D288" s="410">
        <f>SUM(D223,D273,D274,D278)</f>
        <v>73890</v>
      </c>
      <c r="E288" s="408"/>
      <c r="F288" s="408"/>
      <c r="G288" s="408"/>
      <c r="H288" s="410">
        <f>H286</f>
        <v>0</v>
      </c>
      <c r="I288" s="408"/>
      <c r="J288" s="408"/>
      <c r="K288" s="410">
        <f>SUM(K223,K273,K274,K278,K286,K287)</f>
        <v>73890</v>
      </c>
      <c r="L288" s="410">
        <f>SUM(L223,L273,L274,L278,L286,L287)</f>
        <v>74125</v>
      </c>
    </row>
    <row r="289" spans="1:14" ht="23.25" thickTop="1" x14ac:dyDescent="0.2">
      <c r="A289" s="890" t="s">
        <v>1155</v>
      </c>
      <c r="B289" s="891"/>
      <c r="C289" s="408"/>
      <c r="D289" s="411"/>
      <c r="E289" s="408"/>
      <c r="F289" s="408"/>
      <c r="G289" s="408"/>
      <c r="H289" s="436"/>
      <c r="I289" s="408"/>
      <c r="J289" s="408"/>
      <c r="K289" s="435">
        <f>'Revenues 9-14'!G275-'Expenditures 15-22'!K288</f>
        <v>15657</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1850</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4" t="s">
        <v>314</v>
      </c>
      <c r="B305" s="228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10758</v>
      </c>
      <c r="F313" s="431"/>
      <c r="G313" s="431"/>
      <c r="H313" s="431"/>
      <c r="I313" s="431"/>
      <c r="J313" s="431"/>
      <c r="K313" s="1050">
        <f t="shared" ref="K313:K320" si="24">SUM(C313:J313)</f>
        <v>10758</v>
      </c>
      <c r="L313" s="431">
        <v>12798</v>
      </c>
      <c r="M313" s="898"/>
      <c r="N313" s="898"/>
    </row>
    <row r="314" spans="1:14" s="18" customFormat="1" x14ac:dyDescent="0.2">
      <c r="A314" s="880" t="s">
        <v>339</v>
      </c>
      <c r="B314" s="524" t="s">
        <v>320</v>
      </c>
      <c r="C314" s="431"/>
      <c r="D314" s="431"/>
      <c r="E314" s="431">
        <v>127</v>
      </c>
      <c r="F314" s="431"/>
      <c r="G314" s="431"/>
      <c r="H314" s="431"/>
      <c r="I314" s="431"/>
      <c r="J314" s="431"/>
      <c r="K314" s="1050">
        <f t="shared" si="24"/>
        <v>127</v>
      </c>
      <c r="L314" s="431">
        <v>1000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v>9190</v>
      </c>
      <c r="F316" s="431"/>
      <c r="G316" s="431"/>
      <c r="H316" s="431"/>
      <c r="I316" s="431"/>
      <c r="J316" s="431"/>
      <c r="K316" s="1050">
        <f t="shared" si="24"/>
        <v>9190</v>
      </c>
      <c r="L316" s="431">
        <v>9200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16202</v>
      </c>
      <c r="D318" s="431">
        <v>3408</v>
      </c>
      <c r="E318" s="431">
        <v>16809</v>
      </c>
      <c r="F318" s="431">
        <v>270</v>
      </c>
      <c r="G318" s="431"/>
      <c r="H318" s="431"/>
      <c r="I318" s="431"/>
      <c r="J318" s="431"/>
      <c r="K318" s="1050">
        <f t="shared" si="24"/>
        <v>36689</v>
      </c>
      <c r="L318" s="431">
        <v>41135</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v>20847</v>
      </c>
      <c r="F321" s="682"/>
      <c r="G321" s="682"/>
      <c r="H321" s="682"/>
      <c r="I321" s="682"/>
      <c r="J321" s="682"/>
      <c r="K321" s="1211">
        <f>SUM(C321:J321)</f>
        <v>20847</v>
      </c>
      <c r="L321" s="682">
        <v>20847</v>
      </c>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16202</v>
      </c>
      <c r="D323" s="1051">
        <f t="shared" ref="D323:J323" si="25">SUM(D312:D322)</f>
        <v>3408</v>
      </c>
      <c r="E323" s="1051">
        <f t="shared" si="25"/>
        <v>57731</v>
      </c>
      <c r="F323" s="1051">
        <f t="shared" si="25"/>
        <v>270</v>
      </c>
      <c r="G323" s="1051">
        <f t="shared" si="25"/>
        <v>0</v>
      </c>
      <c r="H323" s="1051">
        <f t="shared" si="25"/>
        <v>0</v>
      </c>
      <c r="I323" s="1051">
        <f t="shared" si="25"/>
        <v>0</v>
      </c>
      <c r="J323" s="1051">
        <f t="shared" si="25"/>
        <v>0</v>
      </c>
      <c r="K323" s="1051">
        <f>SUM(K312:K322)</f>
        <v>77611</v>
      </c>
      <c r="L323" s="1051">
        <f>SUM(L312:L322)</f>
        <v>84980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16202</v>
      </c>
      <c r="D331" s="1051">
        <f t="shared" ref="D331:J331" si="26">SUM(D323)</f>
        <v>3408</v>
      </c>
      <c r="E331" s="1051">
        <f t="shared" si="26"/>
        <v>57731</v>
      </c>
      <c r="F331" s="1051">
        <f t="shared" si="26"/>
        <v>270</v>
      </c>
      <c r="G331" s="1051">
        <f t="shared" si="26"/>
        <v>0</v>
      </c>
      <c r="H331" s="1051">
        <f>SUM(H323,H329)</f>
        <v>0</v>
      </c>
      <c r="I331" s="1051">
        <f t="shared" si="26"/>
        <v>0</v>
      </c>
      <c r="J331" s="1051">
        <f t="shared" si="26"/>
        <v>0</v>
      </c>
      <c r="K331" s="1051">
        <f>SUM(K323,K329)</f>
        <v>77611</v>
      </c>
      <c r="L331" s="420">
        <f>SUM(L323,L329,L330)</f>
        <v>84980</v>
      </c>
    </row>
    <row r="332" spans="1:14" ht="12.75" customHeight="1" thickTop="1" x14ac:dyDescent="0.2">
      <c r="A332" s="2282" t="s">
        <v>1155</v>
      </c>
      <c r="B332" s="2283"/>
      <c r="C332" s="408"/>
      <c r="D332" s="408"/>
      <c r="E332" s="408"/>
      <c r="F332" s="408"/>
      <c r="G332" s="408"/>
      <c r="H332" s="408"/>
      <c r="I332" s="408"/>
      <c r="J332" s="408"/>
      <c r="K332" s="1054">
        <f>'Revenues 9-14'!J275-'Expenditures 15-22'!K331</f>
        <v>7836</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3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v>22214</v>
      </c>
      <c r="F338" s="407"/>
      <c r="G338" s="407"/>
      <c r="H338" s="407"/>
      <c r="I338" s="431"/>
      <c r="J338" s="431"/>
      <c r="K338" s="409">
        <f>SUM(C338:J338)</f>
        <v>22214</v>
      </c>
      <c r="L338" s="407">
        <v>2216</v>
      </c>
    </row>
    <row r="339" spans="1:14" ht="12.75" customHeight="1" thickBot="1" x14ac:dyDescent="0.25">
      <c r="A339" s="876" t="s">
        <v>815</v>
      </c>
      <c r="B339" s="463" t="s">
        <v>36</v>
      </c>
      <c r="C339" s="410">
        <f>SUM(C337:C338)</f>
        <v>0</v>
      </c>
      <c r="D339" s="410">
        <f t="shared" ref="D339:L339" si="27">SUM(D337:D338)</f>
        <v>0</v>
      </c>
      <c r="E339" s="410">
        <f t="shared" si="27"/>
        <v>22214</v>
      </c>
      <c r="F339" s="410">
        <f t="shared" si="27"/>
        <v>0</v>
      </c>
      <c r="G339" s="410">
        <f t="shared" si="27"/>
        <v>0</v>
      </c>
      <c r="H339" s="410">
        <f t="shared" si="27"/>
        <v>0</v>
      </c>
      <c r="I339" s="410">
        <f t="shared" si="27"/>
        <v>0</v>
      </c>
      <c r="J339" s="410">
        <f t="shared" si="27"/>
        <v>0</v>
      </c>
      <c r="K339" s="410">
        <f t="shared" si="27"/>
        <v>22214</v>
      </c>
      <c r="L339" s="410">
        <f t="shared" si="27"/>
        <v>2216</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22214</v>
      </c>
      <c r="F341" s="410">
        <f t="shared" si="28"/>
        <v>0</v>
      </c>
      <c r="G341" s="410">
        <f t="shared" si="28"/>
        <v>0</v>
      </c>
      <c r="H341" s="410">
        <f t="shared" si="28"/>
        <v>0</v>
      </c>
      <c r="I341" s="410">
        <f t="shared" si="28"/>
        <v>0</v>
      </c>
      <c r="J341" s="410">
        <f t="shared" si="28"/>
        <v>0</v>
      </c>
      <c r="K341" s="410">
        <f t="shared" si="28"/>
        <v>22214</v>
      </c>
      <c r="L341" s="410">
        <f t="shared" si="28"/>
        <v>2216</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1850</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22214</v>
      </c>
      <c r="F354" s="410">
        <f t="shared" si="29"/>
        <v>0</v>
      </c>
      <c r="G354" s="410">
        <f t="shared" si="29"/>
        <v>0</v>
      </c>
      <c r="H354" s="410">
        <f t="shared" si="29"/>
        <v>0</v>
      </c>
      <c r="I354" s="410">
        <f t="shared" si="29"/>
        <v>0</v>
      </c>
      <c r="J354" s="410">
        <f t="shared" si="29"/>
        <v>0</v>
      </c>
      <c r="K354" s="410">
        <f t="shared" si="29"/>
        <v>22214</v>
      </c>
      <c r="L354" s="410">
        <f>SUM(L341,L344,L352,L353)</f>
        <v>2216</v>
      </c>
    </row>
    <row r="355" spans="1:14" ht="23.25" thickTop="1" x14ac:dyDescent="0.2">
      <c r="A355" s="1792" t="s">
        <v>1155</v>
      </c>
      <c r="B355" s="464"/>
      <c r="C355" s="427"/>
      <c r="D355" s="427"/>
      <c r="E355" s="414"/>
      <c r="F355" s="414"/>
      <c r="G355" s="414"/>
      <c r="H355" s="414"/>
      <c r="I355" s="414"/>
      <c r="J355" s="412"/>
      <c r="K355" s="409">
        <f>'Revenues 9-14'!K275-'Expenditures 15-22'!K354</f>
        <v>-19982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1858</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7" sqref="B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1869</v>
      </c>
      <c r="B2" s="826" t="s">
        <v>1981</v>
      </c>
      <c r="C2" s="1073" t="s">
        <v>1982</v>
      </c>
      <c r="D2" s="1073" t="s">
        <v>1983</v>
      </c>
      <c r="E2" s="1073" t="s">
        <v>1984</v>
      </c>
      <c r="F2" s="1073" t="s">
        <v>1985</v>
      </c>
    </row>
    <row r="3" spans="1:6" ht="12" customHeight="1" x14ac:dyDescent="0.2">
      <c r="A3" s="2315"/>
      <c r="B3" s="542"/>
      <c r="C3" s="824"/>
      <c r="D3" s="825" t="s">
        <v>292</v>
      </c>
      <c r="E3" s="824"/>
      <c r="F3" s="825" t="s">
        <v>293</v>
      </c>
    </row>
    <row r="4" spans="1:6" ht="13.7" customHeight="1" x14ac:dyDescent="0.2">
      <c r="A4" s="540" t="s">
        <v>1350</v>
      </c>
      <c r="B4" s="555">
        <f>'Revenues 9-14'!C5</f>
        <v>85676</v>
      </c>
      <c r="C4" s="507">
        <v>2391</v>
      </c>
      <c r="D4" s="556">
        <f>B4-C4</f>
        <v>83285</v>
      </c>
      <c r="E4" s="507">
        <v>114652</v>
      </c>
      <c r="F4" s="556">
        <f>E4-C4</f>
        <v>112261</v>
      </c>
    </row>
    <row r="5" spans="1:6" ht="13.7" customHeight="1" x14ac:dyDescent="0.2">
      <c r="A5" s="540" t="s">
        <v>1016</v>
      </c>
      <c r="B5" s="555">
        <f>'Revenues 9-14'!D5</f>
        <v>21418</v>
      </c>
      <c r="C5" s="507">
        <v>598</v>
      </c>
      <c r="D5" s="556">
        <f t="shared" ref="D5:D18" si="0">B5-C5</f>
        <v>20820</v>
      </c>
      <c r="E5" s="507">
        <v>2866</v>
      </c>
      <c r="F5" s="556">
        <f>E5-C5</f>
        <v>2268</v>
      </c>
    </row>
    <row r="6" spans="1:6" ht="13.7" customHeight="1" x14ac:dyDescent="0.2">
      <c r="A6" s="540" t="s">
        <v>472</v>
      </c>
      <c r="B6" s="555">
        <f>'Revenues 9-14'!E5</f>
        <v>53746</v>
      </c>
      <c r="C6" s="507">
        <v>1399</v>
      </c>
      <c r="D6" s="556">
        <f t="shared" si="0"/>
        <v>52347</v>
      </c>
      <c r="E6" s="507">
        <v>67089</v>
      </c>
      <c r="F6" s="556">
        <f t="shared" ref="F6:F18" si="1">E6-C6</f>
        <v>65690</v>
      </c>
    </row>
    <row r="7" spans="1:6" ht="13.7" customHeight="1" x14ac:dyDescent="0.2">
      <c r="A7" s="540" t="s">
        <v>161</v>
      </c>
      <c r="B7" s="555">
        <f>'Revenues 9-14'!F5</f>
        <v>8571</v>
      </c>
      <c r="C7" s="507">
        <v>239</v>
      </c>
      <c r="D7" s="556">
        <f t="shared" si="0"/>
        <v>8332</v>
      </c>
      <c r="E7" s="507">
        <v>11465</v>
      </c>
      <c r="F7" s="556">
        <f t="shared" si="1"/>
        <v>11226</v>
      </c>
    </row>
    <row r="8" spans="1:6" ht="13.7" customHeight="1" x14ac:dyDescent="0.2">
      <c r="A8" s="540" t="s">
        <v>1380</v>
      </c>
      <c r="B8" s="555">
        <f>'Revenues 9-14'!G5</f>
        <v>48289</v>
      </c>
      <c r="C8" s="507">
        <v>1754</v>
      </c>
      <c r="D8" s="556">
        <f t="shared" si="0"/>
        <v>46535</v>
      </c>
      <c r="E8" s="507">
        <v>84103</v>
      </c>
      <c r="F8" s="556">
        <f t="shared" si="1"/>
        <v>82349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2145</v>
      </c>
      <c r="C10" s="507">
        <v>60</v>
      </c>
      <c r="D10" s="556">
        <f t="shared" si="0"/>
        <v>2085</v>
      </c>
      <c r="E10" s="507">
        <v>2866</v>
      </c>
      <c r="F10" s="556">
        <f t="shared" si="1"/>
        <v>2806</v>
      </c>
    </row>
    <row r="11" spans="1:6" x14ac:dyDescent="0.2">
      <c r="A11" s="540" t="s">
        <v>470</v>
      </c>
      <c r="B11" s="555">
        <f>'Revenues 9-14'!J5</f>
        <v>85447</v>
      </c>
      <c r="C11" s="507">
        <v>2476</v>
      </c>
      <c r="D11" s="556">
        <f t="shared" si="0"/>
        <v>82971</v>
      </c>
      <c r="E11" s="507">
        <v>118717</v>
      </c>
      <c r="F11" s="556">
        <f t="shared" si="1"/>
        <v>116241</v>
      </c>
    </row>
    <row r="12" spans="1:6" ht="13.7" customHeight="1" x14ac:dyDescent="0.2">
      <c r="A12" s="540" t="s">
        <v>163</v>
      </c>
      <c r="B12" s="555">
        <f>'Revenues 9-14'!K5</f>
        <v>2146</v>
      </c>
      <c r="C12" s="507">
        <v>60</v>
      </c>
      <c r="D12" s="556">
        <f t="shared" si="0"/>
        <v>2086</v>
      </c>
      <c r="E12" s="507">
        <v>2866</v>
      </c>
      <c r="F12" s="556">
        <f t="shared" si="1"/>
        <v>2806</v>
      </c>
    </row>
    <row r="13" spans="1:6" ht="13.7" customHeight="1" x14ac:dyDescent="0.2">
      <c r="A13" s="540" t="s">
        <v>1090</v>
      </c>
      <c r="B13" s="555">
        <f>SUM('Revenues 9-14'!C6:D6)</f>
        <v>2145</v>
      </c>
      <c r="C13" s="507">
        <v>60</v>
      </c>
      <c r="D13" s="556">
        <f t="shared" si="0"/>
        <v>2085</v>
      </c>
      <c r="E13" s="507">
        <v>2866</v>
      </c>
      <c r="F13" s="556">
        <f t="shared" si="1"/>
        <v>2806</v>
      </c>
    </row>
    <row r="14" spans="1:6" ht="13.7" customHeight="1" x14ac:dyDescent="0.2">
      <c r="A14" s="540" t="s">
        <v>471</v>
      </c>
      <c r="B14" s="555">
        <f>SUM('Revenues 9-14'!C7:D7,'Revenues 9-14'!F7:H7)</f>
        <v>1715</v>
      </c>
      <c r="C14" s="507">
        <v>48</v>
      </c>
      <c r="D14" s="556">
        <f t="shared" si="0"/>
        <v>1667</v>
      </c>
      <c r="E14" s="507">
        <v>2293</v>
      </c>
      <c r="F14" s="556">
        <f t="shared" si="1"/>
        <v>2245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35058</v>
      </c>
      <c r="C16" s="507">
        <v>1177</v>
      </c>
      <c r="D16" s="556">
        <f t="shared" si="0"/>
        <v>33881</v>
      </c>
      <c r="E16" s="507">
        <v>56432</v>
      </c>
      <c r="F16" s="556">
        <f t="shared" si="1"/>
        <v>55255</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346356</v>
      </c>
      <c r="C19" s="557">
        <f>SUM(C4:C18)</f>
        <v>10262</v>
      </c>
      <c r="D19" s="557">
        <f>SUM(D4:D18)</f>
        <v>336094</v>
      </c>
      <c r="E19" s="557">
        <f>SUM(E4:E18)</f>
        <v>466215</v>
      </c>
      <c r="F19" s="557">
        <f>SUM(F4:F18)</f>
        <v>455953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33" sqref="A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8"/>
    </row>
    <row r="2" spans="1:7" ht="33.75" customHeight="1" x14ac:dyDescent="0.2">
      <c r="A2" s="2329" t="s">
        <v>1871</v>
      </c>
      <c r="B2" s="2330"/>
      <c r="C2" s="1569" t="s">
        <v>1986</v>
      </c>
      <c r="D2" s="1569" t="s">
        <v>1987</v>
      </c>
      <c r="E2" s="1569" t="s">
        <v>1988</v>
      </c>
      <c r="F2" s="1569" t="s">
        <v>1989</v>
      </c>
    </row>
    <row r="3" spans="1:7" ht="23.25" customHeight="1" x14ac:dyDescent="0.2">
      <c r="A3" s="2335" t="s">
        <v>1304</v>
      </c>
      <c r="B3" s="2336"/>
      <c r="C3" s="2322"/>
      <c r="D3" s="2323"/>
      <c r="E3" s="2323"/>
      <c r="F3" s="2324"/>
    </row>
    <row r="4" spans="1:7" ht="12.75" customHeight="1" thickBot="1" x14ac:dyDescent="0.25">
      <c r="A4" s="2318" t="s">
        <v>715</v>
      </c>
      <c r="B4" s="2331"/>
      <c r="C4" s="916"/>
      <c r="D4" s="916"/>
      <c r="E4" s="916"/>
      <c r="F4" s="1544">
        <f>SUM(C4+D4)-E4</f>
        <v>0</v>
      </c>
    </row>
    <row r="5" spans="1:7" ht="13.5" thickTop="1" x14ac:dyDescent="0.2">
      <c r="A5" s="2332" t="s">
        <v>1300</v>
      </c>
      <c r="B5" s="2317"/>
      <c r="C5" s="2325"/>
      <c r="D5" s="2326"/>
      <c r="E5" s="2326"/>
      <c r="F5" s="232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3" t="s">
        <v>716</v>
      </c>
      <c r="B15" s="2334"/>
      <c r="C15" s="1544">
        <f>SUM(C6:C14)</f>
        <v>0</v>
      </c>
      <c r="D15" s="1544">
        <f>SUM(D6:D14)</f>
        <v>0</v>
      </c>
      <c r="E15" s="1544">
        <f>SUM(E6:E14)</f>
        <v>0</v>
      </c>
      <c r="F15" s="1544">
        <f>SUM(F6:F14)</f>
        <v>0</v>
      </c>
      <c r="G15" s="676"/>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7"/>
      <c r="E17" s="1545"/>
      <c r="F17" s="1544">
        <f>SUM(C17+D17)-E17</f>
        <v>0</v>
      </c>
    </row>
    <row r="18" spans="1:11" ht="12.75" customHeight="1" thickTop="1" thickBot="1" x14ac:dyDescent="0.25">
      <c r="A18" s="2343" t="s">
        <v>7</v>
      </c>
      <c r="B18" s="2344"/>
      <c r="C18" s="1545"/>
      <c r="D18" s="507"/>
      <c r="E18" s="1545"/>
      <c r="F18" s="1544">
        <f>SUM(C18+D18)-E18</f>
        <v>0</v>
      </c>
    </row>
    <row r="19" spans="1:11" ht="12.75" customHeight="1" thickTop="1" thickBot="1" x14ac:dyDescent="0.25">
      <c r="A19" s="2343" t="s">
        <v>447</v>
      </c>
      <c r="B19" s="2344"/>
      <c r="C19" s="1545"/>
      <c r="D19" s="507"/>
      <c r="E19" s="1545"/>
      <c r="F19" s="1544">
        <f>SUM(C19+D19)-E19</f>
        <v>0</v>
      </c>
    </row>
    <row r="20" spans="1:11" ht="12.75" customHeight="1" thickTop="1" thickBot="1" x14ac:dyDescent="0.25">
      <c r="A20" s="2345" t="s">
        <v>516</v>
      </c>
      <c r="B20" s="2346"/>
      <c r="C20" s="1545"/>
      <c r="D20" s="507"/>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6"/>
    </row>
    <row r="22" spans="1:11" ht="13.5" thickTop="1" x14ac:dyDescent="0.2">
      <c r="A22" s="2347" t="s">
        <v>1302</v>
      </c>
      <c r="B22" s="2317"/>
      <c r="C22" s="2325"/>
      <c r="D22" s="2326"/>
      <c r="E22" s="2326"/>
      <c r="F22" s="2327"/>
    </row>
    <row r="23" spans="1:11" ht="23.25" customHeight="1" thickBot="1" x14ac:dyDescent="0.25">
      <c r="A23" s="2318" t="s">
        <v>718</v>
      </c>
      <c r="B23" s="2334"/>
      <c r="C23" s="916"/>
      <c r="D23" s="916"/>
      <c r="E23" s="916"/>
      <c r="F23" s="1544">
        <f>SUM(C23+D23)-E23</f>
        <v>0</v>
      </c>
      <c r="G23" s="676"/>
    </row>
    <row r="24" spans="1:11" ht="13.5" thickTop="1" x14ac:dyDescent="0.2">
      <c r="A24" s="2347" t="s">
        <v>1303</v>
      </c>
      <c r="B24" s="2317"/>
      <c r="C24" s="2325"/>
      <c r="D24" s="2326"/>
      <c r="E24" s="2326"/>
      <c r="F24" s="2327"/>
    </row>
    <row r="25" spans="1:11" ht="13.5" thickBot="1" x14ac:dyDescent="0.25">
      <c r="A25" s="2318" t="s">
        <v>719</v>
      </c>
      <c r="B25" s="2350"/>
      <c r="C25" s="916"/>
      <c r="D25" s="916"/>
      <c r="E25" s="916"/>
      <c r="F25" s="1544">
        <f>SUM(C25+D25)-E25</f>
        <v>0</v>
      </c>
      <c r="G25" s="676"/>
    </row>
    <row r="26" spans="1:11" ht="13.5" thickTop="1" x14ac:dyDescent="0.2">
      <c r="A26" s="2316" t="s">
        <v>743</v>
      </c>
      <c r="B26" s="2317"/>
      <c r="C26" s="1546"/>
      <c r="D26" s="1546"/>
      <c r="E26" s="1546"/>
      <c r="F26" s="1547"/>
    </row>
    <row r="27" spans="1:11" ht="13.5" thickBot="1" x14ac:dyDescent="0.25">
      <c r="A27" s="2318" t="s">
        <v>1237</v>
      </c>
      <c r="B27" s="2319"/>
      <c r="C27" s="507"/>
      <c r="D27" s="507"/>
      <c r="E27" s="507"/>
      <c r="F27" s="1544">
        <f>SUM(C27+D27)-E27</f>
        <v>0</v>
      </c>
      <c r="G27" s="676"/>
    </row>
    <row r="28" spans="1:11" ht="7.5" customHeight="1" thickTop="1" x14ac:dyDescent="0.2">
      <c r="A28" s="543"/>
    </row>
    <row r="29" spans="1:11" ht="23.25" customHeight="1" x14ac:dyDescent="0.2">
      <c r="A29" s="2348" t="s">
        <v>666</v>
      </c>
      <c r="B29" s="2349"/>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1646</v>
      </c>
      <c r="H30" s="129" t="s">
        <v>1992</v>
      </c>
      <c r="I30" s="129" t="s">
        <v>1993</v>
      </c>
      <c r="J30" s="1238" t="s">
        <v>3</v>
      </c>
      <c r="K30" s="118"/>
    </row>
    <row r="31" spans="1:11" ht="12" customHeight="1" x14ac:dyDescent="0.2">
      <c r="A31" s="1093" t="s">
        <v>2105</v>
      </c>
      <c r="B31" s="649">
        <v>39004</v>
      </c>
      <c r="C31" s="1091">
        <v>400000</v>
      </c>
      <c r="D31" s="1550">
        <v>4</v>
      </c>
      <c r="E31" s="1091">
        <v>163632</v>
      </c>
      <c r="F31" s="1091"/>
      <c r="G31" s="1091"/>
      <c r="H31" s="1091">
        <v>23376</v>
      </c>
      <c r="I31" s="1092">
        <f>((E31+F31)-H31)+G31</f>
        <v>140256</v>
      </c>
      <c r="J31" s="1091">
        <v>140256</v>
      </c>
      <c r="K31" s="117"/>
    </row>
    <row r="32" spans="1:11" ht="12" customHeight="1" x14ac:dyDescent="0.2">
      <c r="A32" s="1093" t="s">
        <v>468</v>
      </c>
      <c r="B32" s="649">
        <v>39479</v>
      </c>
      <c r="C32" s="1091">
        <v>295000</v>
      </c>
      <c r="D32" s="1550">
        <v>1</v>
      </c>
      <c r="E32" s="1091">
        <v>255000</v>
      </c>
      <c r="F32" s="1091"/>
      <c r="G32" s="1091"/>
      <c r="H32" s="1091">
        <v>10000</v>
      </c>
      <c r="I32" s="1092">
        <f>((E32+F32)-H32)+G32</f>
        <v>245000</v>
      </c>
      <c r="J32" s="1091">
        <v>210900</v>
      </c>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695000</v>
      </c>
      <c r="D49" s="1549"/>
      <c r="E49" s="1092">
        <f t="shared" ref="E49:J49" si="2">SUM(E31:E48)</f>
        <v>418632</v>
      </c>
      <c r="F49" s="1092">
        <f t="shared" si="2"/>
        <v>0</v>
      </c>
      <c r="G49" s="1092">
        <f t="shared" si="2"/>
        <v>0</v>
      </c>
      <c r="H49" s="1092">
        <f t="shared" si="2"/>
        <v>33376</v>
      </c>
      <c r="I49" s="1092">
        <f t="shared" si="2"/>
        <v>385256</v>
      </c>
      <c r="J49" s="1092">
        <f t="shared" si="2"/>
        <v>351156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7" t="s">
        <v>668</v>
      </c>
      <c r="C52" s="2338"/>
      <c r="D52" s="2338"/>
      <c r="E52" s="123" t="s">
        <v>989</v>
      </c>
      <c r="F52" s="2339"/>
      <c r="G52" s="2340"/>
      <c r="H52" s="117"/>
      <c r="I52" s="117"/>
      <c r="J52" s="120"/>
    </row>
    <row r="53" spans="1:11" ht="11.25" customHeight="1" x14ac:dyDescent="0.2">
      <c r="A53" s="744" t="s">
        <v>1064</v>
      </c>
      <c r="B53" s="124" t="s">
        <v>1105</v>
      </c>
      <c r="C53" s="120"/>
      <c r="D53" s="116"/>
      <c r="E53" s="123" t="s">
        <v>576</v>
      </c>
      <c r="F53" s="2341"/>
      <c r="G53" s="2342"/>
      <c r="H53" s="117"/>
      <c r="I53" s="117"/>
      <c r="J53" s="120"/>
    </row>
    <row r="54" spans="1:11" ht="11.25" customHeight="1" x14ac:dyDescent="0.2">
      <c r="A54" s="745"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7"/>
      <c r="I1" s="750"/>
      <c r="J1" s="749"/>
    </row>
    <row r="2" spans="1:11" ht="36.75" x14ac:dyDescent="0.2">
      <c r="A2" s="2354" t="s">
        <v>1872</v>
      </c>
      <c r="B2" s="2355"/>
      <c r="C2" s="2355"/>
      <c r="D2" s="2355"/>
      <c r="E2" s="2356"/>
      <c r="F2" s="1825" t="s">
        <v>1055</v>
      </c>
      <c r="G2" s="1826" t="s">
        <v>100</v>
      </c>
      <c r="H2" s="1826" t="s">
        <v>471</v>
      </c>
      <c r="I2" s="1826" t="s">
        <v>1354</v>
      </c>
      <c r="J2" s="1826" t="s">
        <v>1000</v>
      </c>
      <c r="K2" s="1826" t="s">
        <v>144</v>
      </c>
    </row>
    <row r="3" spans="1:11" x14ac:dyDescent="0.2">
      <c r="A3" s="2357" t="s">
        <v>1994</v>
      </c>
      <c r="B3" s="2358"/>
      <c r="C3" s="2358"/>
      <c r="D3" s="2358"/>
      <c r="E3" s="2359"/>
      <c r="F3" s="254"/>
      <c r="G3" s="558"/>
      <c r="H3" s="558"/>
      <c r="I3" s="558"/>
      <c r="J3" s="1204"/>
      <c r="K3" s="1204"/>
    </row>
    <row r="4" spans="1:11" x14ac:dyDescent="0.2">
      <c r="A4" s="2360" t="s">
        <v>427</v>
      </c>
      <c r="B4" s="2361"/>
      <c r="C4" s="2361"/>
      <c r="D4" s="2361"/>
      <c r="E4" s="2338"/>
      <c r="F4" s="545"/>
      <c r="G4" s="566"/>
      <c r="H4" s="565"/>
      <c r="I4" s="566"/>
      <c r="J4" s="1182"/>
      <c r="K4" s="1182"/>
    </row>
    <row r="5" spans="1:11" ht="13.5" customHeight="1" x14ac:dyDescent="0.2">
      <c r="A5" s="2371" t="s">
        <v>1236</v>
      </c>
      <c r="B5" s="2372"/>
      <c r="C5" s="2372"/>
      <c r="D5" s="2372"/>
      <c r="E5" s="2373"/>
      <c r="F5" s="1138" t="s">
        <v>992</v>
      </c>
      <c r="G5" s="564"/>
      <c r="H5" s="558">
        <v>1715</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74" t="s">
        <v>1838</v>
      </c>
      <c r="B10" s="2351"/>
      <c r="C10" s="2351"/>
      <c r="D10" s="2351"/>
      <c r="E10" s="2375"/>
      <c r="F10" s="1270" t="s">
        <v>1008</v>
      </c>
      <c r="G10" s="563"/>
      <c r="H10" s="1271"/>
      <c r="I10" s="558"/>
      <c r="J10" s="1204"/>
      <c r="K10" s="1204"/>
    </row>
    <row r="11" spans="1:11" x14ac:dyDescent="0.2">
      <c r="A11" s="2371" t="s">
        <v>166</v>
      </c>
      <c r="B11" s="2372"/>
      <c r="C11" s="2372"/>
      <c r="D11" s="2372"/>
      <c r="E11" s="2373"/>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1715</v>
      </c>
      <c r="I12" s="559">
        <f>SUM(I5:I11)</f>
        <v>0</v>
      </c>
      <c r="J12" s="559">
        <f>SUM(J5:J11)</f>
        <v>0</v>
      </c>
      <c r="K12" s="559">
        <f>SUM(K5:K11)</f>
        <v>0</v>
      </c>
    </row>
    <row r="13" spans="1:11" ht="12.75" customHeight="1" thickTop="1" x14ac:dyDescent="0.2">
      <c r="A13" s="2362" t="s">
        <v>428</v>
      </c>
      <c r="B13" s="2363"/>
      <c r="C13" s="2363"/>
      <c r="D13" s="2363"/>
      <c r="E13" s="2364"/>
      <c r="F13" s="1139"/>
      <c r="G13" s="560"/>
      <c r="H13" s="561"/>
      <c r="I13" s="562"/>
      <c r="J13" s="562"/>
      <c r="K13" s="562"/>
    </row>
    <row r="14" spans="1:11" x14ac:dyDescent="0.2">
      <c r="A14" s="2379" t="s">
        <v>524</v>
      </c>
      <c r="B14" s="2379"/>
      <c r="C14" s="2379"/>
      <c r="D14" s="2379"/>
      <c r="E14" s="2380"/>
      <c r="F14" s="256" t="s">
        <v>998</v>
      </c>
      <c r="G14" s="563"/>
      <c r="H14" s="558">
        <v>1715</v>
      </c>
      <c r="I14" s="564"/>
      <c r="J14" s="1172"/>
      <c r="K14" s="1204"/>
    </row>
    <row r="15" spans="1:11" x14ac:dyDescent="0.2">
      <c r="A15" s="2372" t="s">
        <v>5</v>
      </c>
      <c r="B15" s="2372"/>
      <c r="C15" s="2372"/>
      <c r="D15" s="2372"/>
      <c r="E15" s="2373"/>
      <c r="F15" s="256" t="s">
        <v>999</v>
      </c>
      <c r="G15" s="564"/>
      <c r="H15" s="558"/>
      <c r="I15" s="558"/>
      <c r="J15" s="1204"/>
      <c r="K15" s="1204"/>
    </row>
    <row r="16" spans="1:11" ht="12.75" customHeight="1" x14ac:dyDescent="0.2">
      <c r="A16" s="2372" t="s">
        <v>336</v>
      </c>
      <c r="B16" s="2372"/>
      <c r="C16" s="2372"/>
      <c r="D16" s="2372"/>
      <c r="E16" s="2373"/>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5" t="s">
        <v>426</v>
      </c>
      <c r="B18" s="2366"/>
      <c r="C18" s="2366"/>
      <c r="D18" s="2366"/>
      <c r="E18" s="2367"/>
      <c r="F18" s="256" t="s">
        <v>1085</v>
      </c>
      <c r="G18" s="563"/>
      <c r="H18" s="563"/>
      <c r="I18" s="563"/>
      <c r="J18" s="1204"/>
      <c r="K18" s="1190"/>
    </row>
    <row r="19" spans="1:11" ht="25.5" customHeight="1" x14ac:dyDescent="0.2">
      <c r="A19" s="2382" t="s">
        <v>1996</v>
      </c>
      <c r="B19" s="2382"/>
      <c r="C19" s="2382"/>
      <c r="D19" s="2382"/>
      <c r="E19" s="2383"/>
      <c r="F19" s="256" t="s">
        <v>1086</v>
      </c>
      <c r="G19" s="563"/>
      <c r="H19" s="563"/>
      <c r="I19" s="563"/>
      <c r="J19" s="1204"/>
      <c r="K19" s="1190"/>
    </row>
    <row r="20" spans="1:11" ht="12.75" customHeight="1" x14ac:dyDescent="0.2">
      <c r="A20" s="2384" t="s">
        <v>1837</v>
      </c>
      <c r="B20" s="2385"/>
      <c r="C20" s="2385"/>
      <c r="D20" s="2385"/>
      <c r="E20" s="2386"/>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1" t="s">
        <v>1839</v>
      </c>
      <c r="B22" s="2351"/>
      <c r="C22" s="2351"/>
      <c r="D22" s="2351"/>
      <c r="E22" s="2381"/>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1715</v>
      </c>
      <c r="I23" s="559">
        <f>SUM(I14:I16,I21,I22)</f>
        <v>0</v>
      </c>
      <c r="J23" s="559">
        <f>SUM(J14:J16,J21,J22)</f>
        <v>0</v>
      </c>
      <c r="K23" s="559">
        <f>SUM(K14:K16,K21,K22)</f>
        <v>0</v>
      </c>
    </row>
    <row r="24" spans="1:11" ht="12.75" customHeight="1" thickTop="1" thickBot="1" x14ac:dyDescent="0.25">
      <c r="A24" s="1231" t="s">
        <v>1995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6"/>
      <c r="I31" s="2377"/>
      <c r="J31" s="2377"/>
      <c r="K31" s="2377"/>
    </row>
    <row r="32" spans="1:11" x14ac:dyDescent="0.2">
      <c r="A32" s="58"/>
      <c r="B32" s="9"/>
      <c r="C32" s="9"/>
      <c r="D32" s="9"/>
      <c r="E32" s="547"/>
      <c r="F32" s="1145" t="s">
        <v>620</v>
      </c>
      <c r="G32" s="567"/>
      <c r="H32" s="2378"/>
      <c r="I32" s="2377"/>
      <c r="J32" s="2377"/>
      <c r="K32" s="2377"/>
    </row>
    <row r="33" spans="1:11" x14ac:dyDescent="0.2">
      <c r="A33" s="1728" t="s">
        <v>1836</v>
      </c>
      <c r="B33" s="112"/>
      <c r="C33" s="112"/>
      <c r="D33" s="112"/>
      <c r="E33" s="112"/>
      <c r="F33" s="112"/>
      <c r="G33" s="568"/>
      <c r="H33" s="2378"/>
      <c r="I33" s="2377"/>
      <c r="J33" s="2377"/>
      <c r="K33" s="2377"/>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1" t="s">
        <v>621</v>
      </c>
      <c r="B41" s="2352"/>
      <c r="C41" s="2352"/>
      <c r="D41" s="2352"/>
      <c r="E41" s="2352"/>
      <c r="F41" s="235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7"/>
      <c r="K1" s="2388"/>
      <c r="L1" s="2388"/>
    </row>
    <row r="2" spans="1:14" ht="48" x14ac:dyDescent="0.2">
      <c r="A2" s="1818" t="s">
        <v>1873</v>
      </c>
      <c r="B2" s="626" t="s">
        <v>437</v>
      </c>
      <c r="C2" s="1505" t="s">
        <v>1997</v>
      </c>
      <c r="D2" s="1505" t="s">
        <v>1998</v>
      </c>
      <c r="E2" s="1505" t="s">
        <v>1999</v>
      </c>
      <c r="F2" s="1505" t="s">
        <v>2000</v>
      </c>
      <c r="G2" s="63" t="s">
        <v>690</v>
      </c>
      <c r="H2" s="1505" t="s">
        <v>2001</v>
      </c>
      <c r="I2" s="1505" t="s">
        <v>2002</v>
      </c>
      <c r="J2" s="1505" t="s">
        <v>2003</v>
      </c>
      <c r="K2" s="1505" t="s">
        <v>2004</v>
      </c>
      <c r="L2" s="1505" t="s">
        <v>2005</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81150</v>
      </c>
      <c r="D5" s="633"/>
      <c r="E5" s="633"/>
      <c r="F5" s="1056">
        <f>(C5+D5)-E5</f>
        <v>81150</v>
      </c>
      <c r="G5" s="629"/>
      <c r="H5" s="635"/>
      <c r="I5" s="635"/>
      <c r="J5" s="635"/>
      <c r="K5" s="640"/>
      <c r="L5" s="1055">
        <f>F5-K5</f>
        <v>81150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1827178</v>
      </c>
      <c r="D8" s="634"/>
      <c r="E8" s="634"/>
      <c r="F8" s="1056">
        <f>(C8+D8)-E8</f>
        <v>1827178</v>
      </c>
      <c r="G8" s="630">
        <v>50</v>
      </c>
      <c r="H8" s="570">
        <v>1284857</v>
      </c>
      <c r="I8" s="570">
        <v>76093</v>
      </c>
      <c r="J8" s="570"/>
      <c r="K8" s="1055">
        <f>(H8+I8)-J8</f>
        <v>1360950</v>
      </c>
      <c r="L8" s="1055">
        <f>F8-K8</f>
        <v>466228</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69247</v>
      </c>
      <c r="D10" s="1057"/>
      <c r="E10" s="1057"/>
      <c r="F10" s="1058">
        <f>(C10+D10)-E10</f>
        <v>69247</v>
      </c>
      <c r="G10" s="630">
        <v>20</v>
      </c>
      <c r="H10" s="1059">
        <v>69247</v>
      </c>
      <c r="I10" s="1059"/>
      <c r="J10" s="1059"/>
      <c r="K10" s="1055">
        <f>(H10+I10)-J10</f>
        <v>69247</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843160</v>
      </c>
      <c r="D12" s="634">
        <v>46908</v>
      </c>
      <c r="E12" s="634">
        <v>97594</v>
      </c>
      <c r="F12" s="1056">
        <f>(C12+D12)-E12</f>
        <v>792474</v>
      </c>
      <c r="G12" s="630">
        <v>10</v>
      </c>
      <c r="H12" s="570">
        <v>821295</v>
      </c>
      <c r="I12" s="570">
        <v>26555</v>
      </c>
      <c r="J12" s="570">
        <v>97594</v>
      </c>
      <c r="K12" s="1055">
        <f>(H12+I12)-J12</f>
        <v>750256</v>
      </c>
      <c r="L12" s="1055">
        <f>F12-K12</f>
        <v>42218</v>
      </c>
    </row>
    <row r="13" spans="1:14" ht="14.25" thickTop="1" thickBot="1" x14ac:dyDescent="0.25">
      <c r="A13" s="645" t="s">
        <v>1312</v>
      </c>
      <c r="B13" s="284">
        <v>252</v>
      </c>
      <c r="C13" s="634">
        <v>339080</v>
      </c>
      <c r="D13" s="634"/>
      <c r="E13" s="634"/>
      <c r="F13" s="1056">
        <f>(C13+D13)-E13</f>
        <v>339080</v>
      </c>
      <c r="G13" s="630">
        <v>5</v>
      </c>
      <c r="H13" s="570">
        <v>339080</v>
      </c>
      <c r="I13" s="570"/>
      <c r="J13" s="570"/>
      <c r="K13" s="1055">
        <f>(H13+I13)-J13</f>
        <v>339080</v>
      </c>
      <c r="L13" s="1055">
        <f>F13-K13</f>
        <v>0</v>
      </c>
    </row>
    <row r="14" spans="1:14" ht="14.25" thickTop="1" thickBot="1" x14ac:dyDescent="0.25">
      <c r="A14" s="645" t="s">
        <v>1313</v>
      </c>
      <c r="B14" s="284">
        <v>253</v>
      </c>
      <c r="C14" s="570">
        <v>107800</v>
      </c>
      <c r="D14" s="570"/>
      <c r="E14" s="570"/>
      <c r="F14" s="1056">
        <f>(C14+D14)-E14</f>
        <v>107800</v>
      </c>
      <c r="G14" s="630">
        <v>3</v>
      </c>
      <c r="H14" s="570">
        <v>68933</v>
      </c>
      <c r="I14" s="570">
        <v>35933</v>
      </c>
      <c r="J14" s="570"/>
      <c r="K14" s="1055">
        <f>(H14+I14)-J14</f>
        <v>104866</v>
      </c>
      <c r="L14" s="1055">
        <f>F14-K14</f>
        <v>2934</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3267615</v>
      </c>
      <c r="D16" s="636">
        <f>SUM(D3,D5:D6,D8:D10,D12:D15)</f>
        <v>46908</v>
      </c>
      <c r="E16" s="636">
        <f>SUM(E3,E5:E6,E8:E10,E12:E15)</f>
        <v>97594</v>
      </c>
      <c r="F16" s="636">
        <f>SUM(F3,F5:F6,F8:F10,F12:F15)</f>
        <v>3216929</v>
      </c>
      <c r="G16" s="630"/>
      <c r="H16" s="636">
        <f>SUM(H3,H6,H8:H10,H12:H14,)</f>
        <v>2583412</v>
      </c>
      <c r="I16" s="636">
        <f>SUM(I3,I6,I8:I10,I12:I14,)</f>
        <v>138581</v>
      </c>
      <c r="J16" s="636">
        <f>SUM(J3,J6,J8:J10,J12:J14,)</f>
        <v>97594</v>
      </c>
      <c r="K16" s="1056">
        <f>(H16+I16)-J16</f>
        <v>2624399</v>
      </c>
      <c r="L16" s="1056">
        <f>F16-K16</f>
        <v>592530</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5120</v>
      </c>
      <c r="G17" s="629">
        <v>10</v>
      </c>
      <c r="H17" s="1066"/>
      <c r="I17" s="1055">
        <f>F17/G17</f>
        <v>512</v>
      </c>
      <c r="J17" s="1066"/>
      <c r="K17" s="1067"/>
      <c r="L17" s="1067"/>
    </row>
    <row r="18" spans="1:12" ht="14.25" thickTop="1" thickBot="1" x14ac:dyDescent="0.25">
      <c r="A18" s="865" t="s">
        <v>775</v>
      </c>
      <c r="B18" s="866"/>
      <c r="C18" s="1068"/>
      <c r="D18" s="1068"/>
      <c r="E18" s="1068"/>
      <c r="F18" s="1069"/>
      <c r="G18" s="864"/>
      <c r="H18" s="637"/>
      <c r="I18" s="1056">
        <f>SUM(I16,I17)</f>
        <v>139093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2011</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2" t="s">
        <v>581</v>
      </c>
      <c r="B7" s="573"/>
      <c r="C7" s="574"/>
      <c r="D7" s="573"/>
      <c r="E7" s="574"/>
      <c r="F7" s="573"/>
    </row>
    <row r="8" spans="1:7" ht="12" customHeight="1" x14ac:dyDescent="0.2">
      <c r="A8" s="357" t="s">
        <v>527</v>
      </c>
      <c r="B8" s="933" t="s">
        <v>1801</v>
      </c>
      <c r="C8" s="356"/>
      <c r="D8" s="357" t="s">
        <v>580</v>
      </c>
      <c r="E8" s="574" t="s">
        <v>1112</v>
      </c>
      <c r="F8" s="934">
        <f>'Expenditures 15-22'!K114</f>
        <v>2199778</v>
      </c>
      <c r="G8" s="355"/>
    </row>
    <row r="9" spans="1:7" ht="12" customHeight="1" x14ac:dyDescent="0.2">
      <c r="A9" s="357" t="s">
        <v>528</v>
      </c>
      <c r="B9" s="933" t="s">
        <v>1802</v>
      </c>
      <c r="C9" s="356"/>
      <c r="D9" s="357" t="s">
        <v>580</v>
      </c>
      <c r="E9" s="574"/>
      <c r="F9" s="935">
        <f>'Expenditures 15-22'!K150</f>
        <v>323719</v>
      </c>
      <c r="G9" s="936"/>
    </row>
    <row r="10" spans="1:7" ht="12" customHeight="1" x14ac:dyDescent="0.2">
      <c r="A10" s="357" t="s">
        <v>578</v>
      </c>
      <c r="B10" s="933" t="s">
        <v>1803</v>
      </c>
      <c r="C10" s="356"/>
      <c r="D10" s="357" t="s">
        <v>580</v>
      </c>
      <c r="E10" s="574"/>
      <c r="F10" s="935">
        <f>'Expenditures 15-22'!K168</f>
        <v>52377</v>
      </c>
      <c r="G10" s="936"/>
    </row>
    <row r="11" spans="1:7" ht="12" customHeight="1" x14ac:dyDescent="0.2">
      <c r="A11" s="357" t="s">
        <v>529</v>
      </c>
      <c r="B11" s="933" t="s">
        <v>1804</v>
      </c>
      <c r="C11" s="356"/>
      <c r="D11" s="357" t="s">
        <v>580</v>
      </c>
      <c r="E11" s="574"/>
      <c r="F11" s="935">
        <f>'Expenditures 15-22'!K204</f>
        <v>101641</v>
      </c>
      <c r="G11" s="936"/>
    </row>
    <row r="12" spans="1:7" ht="12" customHeight="1" x14ac:dyDescent="0.2">
      <c r="A12" s="357" t="s">
        <v>530</v>
      </c>
      <c r="B12" s="933" t="s">
        <v>1805</v>
      </c>
      <c r="C12" s="356"/>
      <c r="D12" s="357" t="s">
        <v>580</v>
      </c>
      <c r="E12" s="574"/>
      <c r="F12" s="935">
        <f>'Expenditures 15-22'!K288</f>
        <v>73890</v>
      </c>
      <c r="G12" s="936"/>
    </row>
    <row r="13" spans="1:7" ht="12" customHeight="1" x14ac:dyDescent="0.2">
      <c r="A13" s="357" t="s">
        <v>112</v>
      </c>
      <c r="B13" s="933" t="s">
        <v>1806</v>
      </c>
      <c r="C13" s="356"/>
      <c r="D13" s="357" t="s">
        <v>580</v>
      </c>
      <c r="E13" s="574"/>
      <c r="F13" s="935">
        <f>'Expenditures 15-22'!K331</f>
        <v>77611</v>
      </c>
      <c r="G13" s="937"/>
    </row>
    <row r="14" spans="1:7" ht="12" customHeight="1" thickBot="1" x14ac:dyDescent="0.25">
      <c r="A14" s="938"/>
      <c r="B14" s="575"/>
      <c r="C14" s="576"/>
      <c r="D14" s="993" t="s">
        <v>580</v>
      </c>
      <c r="E14" s="587" t="s">
        <v>1112</v>
      </c>
      <c r="F14" s="939">
        <f>SUM(F8:F13)</f>
        <v>2829016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1807</v>
      </c>
      <c r="C34" s="951" t="str">
        <f>'Expenditures 15-22'!B7</f>
        <v>1125</v>
      </c>
      <c r="D34" s="952" t="str">
        <f>'Expenditures 15-22'!A7</f>
        <v>Pre-K Programs</v>
      </c>
      <c r="E34" s="574"/>
      <c r="F34" s="1097">
        <f>'Expenditures 15-22'!K7-SUM('Expenditures 15-22'!G7,'Expenditures 15-22'!I7)</f>
        <v>82219</v>
      </c>
      <c r="G34" s="355"/>
    </row>
    <row r="35" spans="1:7" ht="12" customHeight="1" x14ac:dyDescent="0.2">
      <c r="A35" s="357" t="s">
        <v>527</v>
      </c>
      <c r="B35" s="357" t="s">
        <v>1808</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1812</v>
      </c>
      <c r="C52" s="954" t="str">
        <f>'Expenditures 15-22'!B75</f>
        <v>3000</v>
      </c>
      <c r="D52" s="953" t="s">
        <v>517</v>
      </c>
      <c r="E52" s="574"/>
      <c r="F52" s="1097">
        <f>'Expenditures 15-22'!K75-SUM('Expenditures 15-22'!G75,'Expenditures 15-22'!I75)</f>
        <v>30690</v>
      </c>
      <c r="G52" s="355"/>
    </row>
    <row r="53" spans="1:7" ht="12" customHeight="1" x14ac:dyDescent="0.2">
      <c r="A53" s="357" t="s">
        <v>527</v>
      </c>
      <c r="B53" s="357" t="s">
        <v>1813</v>
      </c>
      <c r="C53" s="954">
        <f>'Expenditures 15-22'!B102</f>
        <v>4000</v>
      </c>
      <c r="D53" s="953" t="str">
        <f>'Expenditures 15-22'!A102</f>
        <v>Total Payments to Other Govt Units</v>
      </c>
      <c r="E53" s="574"/>
      <c r="F53" s="1097">
        <f>'Expenditures 15-22'!K102</f>
        <v>5732</v>
      </c>
      <c r="G53" s="355"/>
    </row>
    <row r="54" spans="1:7" ht="12" customHeight="1" x14ac:dyDescent="0.2">
      <c r="A54" s="357" t="s">
        <v>527</v>
      </c>
      <c r="B54" s="357" t="s">
        <v>1814</v>
      </c>
      <c r="C54" s="954" t="s">
        <v>1138</v>
      </c>
      <c r="D54" s="950" t="s">
        <v>1278</v>
      </c>
      <c r="E54" s="574"/>
      <c r="F54" s="1097">
        <f>'Expenditures 15-22'!G114</f>
        <v>46908</v>
      </c>
      <c r="G54" s="355"/>
    </row>
    <row r="55" spans="1:7" ht="12" customHeight="1" x14ac:dyDescent="0.2">
      <c r="A55" s="357" t="s">
        <v>527</v>
      </c>
      <c r="B55" s="357" t="s">
        <v>1815</v>
      </c>
      <c r="C55" s="954" t="s">
        <v>1138</v>
      </c>
      <c r="D55" s="950" t="s">
        <v>328</v>
      </c>
      <c r="E55" s="574"/>
      <c r="F55" s="1097">
        <f>'Expenditures 15-22'!I114</f>
        <v>5120</v>
      </c>
      <c r="G55" s="355"/>
    </row>
    <row r="56" spans="1:7" ht="12" customHeight="1" x14ac:dyDescent="0.2">
      <c r="A56" s="357" t="s">
        <v>528</v>
      </c>
      <c r="B56" s="357" t="s">
        <v>1816</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1818</v>
      </c>
      <c r="C58" s="951" t="s">
        <v>1138</v>
      </c>
      <c r="D58" s="950" t="s">
        <v>1278</v>
      </c>
      <c r="E58" s="574"/>
      <c r="F58" s="1099">
        <f>'Expenditures 15-22'!G150</f>
        <v>0</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8"/>
      <c r="F61" s="1097">
        <f>'Expenditures 15-22'!K164</f>
        <v>33376</v>
      </c>
      <c r="G61" s="355"/>
    </row>
    <row r="62" spans="1:7" ht="12" customHeight="1" x14ac:dyDescent="0.2">
      <c r="A62" s="357" t="s">
        <v>529</v>
      </c>
      <c r="B62" s="357" t="s">
        <v>1822</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1824</v>
      </c>
      <c r="C64" s="958" t="str">
        <f>'Expenditures 15-22'!B200</f>
        <v>5300</v>
      </c>
      <c r="D64" s="1041" t="s">
        <v>351</v>
      </c>
      <c r="E64" s="574"/>
      <c r="F64" s="1097">
        <f>'Expenditures 15-22'!K200</f>
        <v>0</v>
      </c>
      <c r="G64" s="355"/>
    </row>
    <row r="65" spans="1:8" ht="12" customHeight="1" x14ac:dyDescent="0.2">
      <c r="A65" s="357" t="s">
        <v>529</v>
      </c>
      <c r="B65" s="357" t="s">
        <v>1825</v>
      </c>
      <c r="C65" s="951" t="s">
        <v>1138</v>
      </c>
      <c r="D65" s="950" t="s">
        <v>1278</v>
      </c>
      <c r="E65" s="574"/>
      <c r="F65" s="1097">
        <f>'Expenditures 15-22'!G204</f>
        <v>0</v>
      </c>
      <c r="G65" s="355"/>
    </row>
    <row r="66" spans="1:8" ht="12" customHeight="1" x14ac:dyDescent="0.2">
      <c r="A66" s="357" t="s">
        <v>529</v>
      </c>
      <c r="B66" s="357" t="s">
        <v>1826</v>
      </c>
      <c r="C66" s="951" t="s">
        <v>1138</v>
      </c>
      <c r="D66" s="950" t="s">
        <v>328</v>
      </c>
      <c r="E66" s="574"/>
      <c r="F66" s="1097">
        <f>'Expenditures 15-22'!I204</f>
        <v>0</v>
      </c>
      <c r="G66" s="355"/>
    </row>
    <row r="67" spans="1:8" ht="12" customHeight="1" x14ac:dyDescent="0.2">
      <c r="A67" s="357" t="s">
        <v>530</v>
      </c>
      <c r="B67" s="357" t="s">
        <v>1827</v>
      </c>
      <c r="C67" s="951" t="str">
        <f>'Expenditures 15-22'!B210</f>
        <v>1125</v>
      </c>
      <c r="D67" s="1041" t="str">
        <f>'Expenditures 15-22'!A210</f>
        <v>Pre-K Programs</v>
      </c>
      <c r="E67" s="574"/>
      <c r="F67" s="1097">
        <f>'Expenditures 15-22'!K210</f>
        <v>0</v>
      </c>
      <c r="G67" s="355"/>
    </row>
    <row r="68" spans="1:8" ht="12" customHeight="1" x14ac:dyDescent="0.2">
      <c r="A68" s="357" t="s">
        <v>530</v>
      </c>
      <c r="B68" s="357" t="s">
        <v>1828</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1831</v>
      </c>
      <c r="C72" s="951">
        <f>'Expenditures 15-22'!B274</f>
        <v>3000</v>
      </c>
      <c r="D72" s="941" t="s">
        <v>517</v>
      </c>
      <c r="E72" s="574"/>
      <c r="F72" s="1097">
        <f>'Expenditures 15-22'!K274</f>
        <v>0</v>
      </c>
      <c r="G72" s="355"/>
    </row>
    <row r="73" spans="1:8" ht="12" customHeight="1" x14ac:dyDescent="0.2">
      <c r="A73" s="357" t="s">
        <v>530</v>
      </c>
      <c r="B73" s="357" t="s">
        <v>1832</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1790</v>
      </c>
      <c r="E75" s="590" t="s">
        <v>1112</v>
      </c>
      <c r="F75" s="1102">
        <f>SUM(F18:F73)</f>
        <v>204045</v>
      </c>
      <c r="G75" s="355"/>
    </row>
    <row r="76" spans="1:8" s="960" customFormat="1" ht="12" customHeight="1" thickTop="1" thickBot="1" x14ac:dyDescent="0.25">
      <c r="A76" s="580"/>
      <c r="B76" s="578"/>
      <c r="C76" s="579"/>
      <c r="D76" s="959" t="s">
        <v>1789</v>
      </c>
      <c r="E76" s="590"/>
      <c r="F76" s="1103">
        <f>(F14-F75)</f>
        <v>2624971</v>
      </c>
      <c r="G76" s="357"/>
    </row>
    <row r="77" spans="1:8" s="960" customFormat="1" ht="12" customHeight="1" thickTop="1" x14ac:dyDescent="0.2">
      <c r="A77" s="581"/>
      <c r="B77" s="578"/>
      <c r="C77" s="579"/>
      <c r="D77" s="959" t="s">
        <v>2025</v>
      </c>
      <c r="E77" s="590"/>
      <c r="F77" s="1565">
        <v>115.5</v>
      </c>
      <c r="G77" s="358"/>
      <c r="H77" s="357"/>
    </row>
    <row r="78" spans="1:8" s="960" customFormat="1" ht="12" customHeight="1" thickBot="1" x14ac:dyDescent="0.25">
      <c r="A78" s="582"/>
      <c r="B78" s="578"/>
      <c r="C78" s="579"/>
      <c r="D78" s="959" t="s">
        <v>1856</v>
      </c>
      <c r="E78" s="590" t="s">
        <v>1112</v>
      </c>
      <c r="F78" s="1104">
        <f>IF(F77&gt;0,F76/F77," Complete Line 77")</f>
        <v>22727.021645021647</v>
      </c>
      <c r="G78" s="357"/>
    </row>
    <row r="79" spans="1:8" s="960" customFormat="1" ht="12" thickTop="1" x14ac:dyDescent="0.2">
      <c r="A79" s="382"/>
      <c r="B79" s="357"/>
      <c r="C79" s="356"/>
      <c r="D79" s="577"/>
      <c r="E79" s="574"/>
      <c r="F79" s="961"/>
      <c r="G79" s="357"/>
    </row>
    <row r="80" spans="1:8" s="960" customFormat="1" ht="12" thickBot="1" x14ac:dyDescent="0.25">
      <c r="A80" s="2389" t="s">
        <v>1293</v>
      </c>
      <c r="B80" s="2390"/>
      <c r="C80" s="2390"/>
      <c r="D80" s="2390"/>
      <c r="E80" s="2390"/>
      <c r="F80" s="2391"/>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1375</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636</v>
      </c>
      <c r="G93" s="968"/>
    </row>
    <row r="94" spans="1:7" ht="12" customHeight="1" x14ac:dyDescent="0.2">
      <c r="A94" s="969" t="s">
        <v>146</v>
      </c>
      <c r="B94" s="969" t="s">
        <v>182</v>
      </c>
      <c r="C94" s="966">
        <v>1700</v>
      </c>
      <c r="D94" s="975" t="str">
        <f>'Revenues 9-14'!A82</f>
        <v>Total District/School Activity Income</v>
      </c>
      <c r="E94" s="383"/>
      <c r="F94" s="1062">
        <f>SUM('Revenues 9-14'!C82,'Revenues 9-14'!D82)</f>
        <v>10688</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12750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15164</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985</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708</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1498</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38257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1971</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136805</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956267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1847</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34451</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3555</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10329</v>
      </c>
      <c r="G173" s="380"/>
    </row>
    <row r="174" spans="1:7" x14ac:dyDescent="0.2">
      <c r="A174" s="380"/>
      <c r="B174" s="380"/>
      <c r="C174" s="384"/>
      <c r="D174" s="380"/>
      <c r="E174" s="383"/>
      <c r="F174" s="1105"/>
      <c r="G174" s="990"/>
    </row>
    <row r="175" spans="1:7" x14ac:dyDescent="0.2">
      <c r="A175" s="583"/>
      <c r="B175" s="584"/>
      <c r="C175" s="585"/>
      <c r="D175" s="991" t="s">
        <v>1854</v>
      </c>
      <c r="E175" s="1045" t="s">
        <v>1112</v>
      </c>
      <c r="F175" s="1106">
        <f>SUM(F83:F135,F160:F173)</f>
        <v>1225439</v>
      </c>
    </row>
    <row r="176" spans="1:7" ht="12" customHeight="1" x14ac:dyDescent="0.2">
      <c r="A176" s="583"/>
      <c r="B176" s="584"/>
      <c r="C176" s="585"/>
      <c r="D176" s="991" t="s">
        <v>1853</v>
      </c>
      <c r="E176" s="1045"/>
      <c r="F176" s="1107">
        <f>'PCTC-OEPP 28-29'!F76-F175</f>
        <v>1399532</v>
      </c>
    </row>
    <row r="177" spans="1:7" ht="12" customHeight="1" x14ac:dyDescent="0.2">
      <c r="A177" s="583"/>
      <c r="B177" s="584"/>
      <c r="C177" s="585"/>
      <c r="D177" s="991" t="s">
        <v>2009</v>
      </c>
      <c r="E177" s="1045"/>
      <c r="F177" s="1107">
        <f>'Cap Outlay Deprec 27'!I18</f>
        <v>139093</v>
      </c>
    </row>
    <row r="178" spans="1:7" ht="12" customHeight="1" x14ac:dyDescent="0.2">
      <c r="A178" s="583"/>
      <c r="B178" s="584"/>
      <c r="C178" s="585"/>
      <c r="D178" s="991" t="s">
        <v>1855</v>
      </c>
      <c r="E178" s="1045"/>
      <c r="F178" s="1107">
        <f>F176+F177</f>
        <v>1538625</v>
      </c>
    </row>
    <row r="179" spans="1:7" ht="12" customHeight="1" x14ac:dyDescent="0.2">
      <c r="A179" s="583"/>
      <c r="B179" s="586"/>
      <c r="C179" s="585"/>
      <c r="D179" s="991" t="s">
        <v>2010</v>
      </c>
      <c r="E179" s="1045"/>
      <c r="F179" s="1108">
        <f>'PCTC-OEPP 28-29'!F77</f>
        <v>115.5</v>
      </c>
      <c r="G179" s="68"/>
    </row>
    <row r="180" spans="1:7" ht="12" customHeight="1" thickBot="1" x14ac:dyDescent="0.25">
      <c r="A180" s="583"/>
      <c r="B180" s="586"/>
      <c r="C180" s="585"/>
      <c r="D180" s="991" t="s">
        <v>1931</v>
      </c>
      <c r="E180" s="1045" t="s">
        <v>1932</v>
      </c>
      <c r="F180" s="1109">
        <f>F178/F179</f>
        <v>13321.428571428571</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0" t="s">
        <v>1631</v>
      </c>
      <c r="B5" s="2401"/>
      <c r="C5" s="2401"/>
      <c r="D5" s="2401"/>
      <c r="E5" s="2401"/>
      <c r="F5" s="2401"/>
      <c r="G5" s="2402"/>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101768</v>
      </c>
      <c r="F10" s="855"/>
      <c r="G10" s="1110"/>
      <c r="H10" s="215"/>
      <c r="I10" s="215"/>
    </row>
    <row r="11" spans="1:9" s="2" customFormat="1" ht="22.5" customHeight="1" x14ac:dyDescent="0.2">
      <c r="A11" s="2405" t="s">
        <v>2086</v>
      </c>
      <c r="B11" s="2406"/>
      <c r="C11" s="2406"/>
      <c r="D11" s="2407"/>
      <c r="E11" s="1994">
        <v>6994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1004437</v>
      </c>
      <c r="F19" s="762"/>
      <c r="G19" s="764">
        <f>'Expenditures 15-22'!K33-SUM('Expenditures 15-22'!G33,'Expenditures 15-22'!I33)+'Expenditures 15-22'!D223</f>
        <v>1004437</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113412</v>
      </c>
      <c r="F21" s="762"/>
      <c r="G21" s="764">
        <f>'Expenditures 15-22'!K42-SUM('Expenditures 15-22'!G42,'Expenditures 15-22'!I42)+'Expenditures 15-22'!K120-SUM('Expenditures 15-22'!G120,'Expenditures 15-22'!I120)+'Expenditures 15-22'!K174-SUM('Expenditures 15-22'!G174,'Expenditures 15-22'!I174)+'Expenditures 15-22'!D232</f>
        <v>113412</v>
      </c>
      <c r="H21" s="285"/>
      <c r="I21" s="215"/>
    </row>
    <row r="22" spans="1:9" s="2" customFormat="1" ht="12" customHeight="1" x14ac:dyDescent="0.2">
      <c r="A22" s="761" t="s">
        <v>644</v>
      </c>
      <c r="B22" s="757"/>
      <c r="C22" s="756">
        <v>2200</v>
      </c>
      <c r="D22" s="762"/>
      <c r="E22" s="763">
        <f>'Expenditures 15-22'!K47-SUM('Expenditures 15-22'!G47,'Expenditures 15-22'!I47)+'Expenditures 15-22'!D237</f>
        <v>185035</v>
      </c>
      <c r="F22" s="762"/>
      <c r="G22" s="764">
        <f>'Expenditures 15-22'!K47-SUM('Expenditures 15-22'!G47,'Expenditures 15-22'!I47)+'Expenditures 15-22'!D237</f>
        <v>185035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288129</v>
      </c>
      <c r="F23" s="762"/>
      <c r="G23" s="763">
        <f>'Expenditures 15-22'!K53-SUM('Expenditures 15-22'!G53,'Expenditures 15-22'!I53)+'Expenditures 15-22'!D251+'Expenditures 15-22'!K323-SUM('Expenditures 15-22'!G323,'Expenditures 15-22'!I323)</f>
        <v>288129</v>
      </c>
      <c r="H23" s="285"/>
      <c r="I23" s="215"/>
    </row>
    <row r="24" spans="1:9" s="2" customFormat="1" ht="12" customHeight="1" x14ac:dyDescent="0.2">
      <c r="A24" s="761" t="s">
        <v>646</v>
      </c>
      <c r="B24" s="757"/>
      <c r="C24" s="756">
        <v>2400</v>
      </c>
      <c r="D24" s="762"/>
      <c r="E24" s="763">
        <f>'Expenditures 15-22'!K57-SUM('Expenditures 15-22'!G57,'Expenditures 15-22'!I57)+'Expenditures 15-22'!D255</f>
        <v>2083</v>
      </c>
      <c r="F24" s="762"/>
      <c r="G24" s="764">
        <f>'Expenditures 15-22'!K57-SUM('Expenditures 15-22'!G57,'Expenditures 15-22'!I57)+'Expenditures 15-22'!D255</f>
        <v>2083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102748</v>
      </c>
      <c r="E27" s="763">
        <f>E8</f>
        <v>0</v>
      </c>
      <c r="F27" s="763">
        <f>'Expenditures 15-22'!K60-SUM('Expenditures 15-22'!G60,'Expenditures 15-22'!I60)+'Expenditures 15-22'!D258-E8</f>
        <v>102748</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363852</v>
      </c>
      <c r="F28" s="766">
        <f>'Expenditures 15-22'!K61-SUM('Expenditures 15-22'!G61,'Expenditures 15-22'!I61)+'Expenditures 15-22'!K124-SUM('Expenditures 15-22'!G124,'Expenditures 15-22'!I124)+'Expenditures 15-22'!D260-E9</f>
        <v>363852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127895</v>
      </c>
      <c r="F29" s="762"/>
      <c r="G29" s="764">
        <f>'Expenditures 15-22'!K62-SUM('Expenditures 15-22'!G62,'Expenditures 15-22'!I62)+'Expenditures 15-22'!K125-SUM('Expenditures 15-22'!G125,'Expenditures 15-22'!I125)+'Expenditures 15-22'!K176-SUM('Expenditures 15-22'!G176,'Expenditures 15-22'!I176)+'Expenditures 15-22'!D261</f>
        <v>127895</v>
      </c>
      <c r="H29" s="391"/>
    </row>
    <row r="30" spans="1:9" ht="12" customHeight="1" x14ac:dyDescent="0.2">
      <c r="A30" s="761" t="s">
        <v>106</v>
      </c>
      <c r="B30" s="759"/>
      <c r="C30" s="756">
        <v>2560</v>
      </c>
      <c r="D30" s="762"/>
      <c r="E30" s="763">
        <f>'Expenditures 15-22'!K63-SUM('Expenditures 15-22'!G63,'Expenditures 15-22'!I63)+'Expenditures 15-22'!D262-E10</f>
        <v>45276</v>
      </c>
      <c r="F30" s="762"/>
      <c r="G30" s="763">
        <f>'Expenditures 15-22'!K63-SUM('Expenditures 15-22'!G63,'Expenditures 15-22'!I63)+'Expenditures 15-22'!D262-E10</f>
        <v>45276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305253</v>
      </c>
      <c r="F33" s="762"/>
      <c r="G33" s="763">
        <f>'Expenditures 15-22'!K67-SUM('Expenditures 15-22'!G67,'Expenditures 15-22'!I67)+'Expenditures 15-22'!D266</f>
        <v>305253</v>
      </c>
    </row>
    <row r="34" spans="1:7" ht="12" customHeight="1" x14ac:dyDescent="0.2">
      <c r="A34" s="761" t="s">
        <v>600</v>
      </c>
      <c r="B34" s="759"/>
      <c r="C34" s="756">
        <v>2620</v>
      </c>
      <c r="D34" s="762"/>
      <c r="E34" s="763">
        <f>'Expenditures 15-22'!K68-SUM('Expenditures 15-22'!G68,'Expenditures 15-22'!I68)+'Expenditures 15-22'!D267</f>
        <v>4356</v>
      </c>
      <c r="F34" s="762"/>
      <c r="G34" s="763">
        <f>'Expenditures 15-22'!K68-SUM('Expenditures 15-22'!G68,'Expenditures 15-22'!I68)+'Expenditures 15-22'!D267</f>
        <v>4356</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916</v>
      </c>
      <c r="E36" s="763">
        <f>E13</f>
        <v>0</v>
      </c>
      <c r="F36" s="763">
        <f>'Expenditures 15-22'!K70-SUM('Expenditures 15-22'!G70,'Expenditures 15-22'!I70)+'Expenditures 15-22'!D269-E13</f>
        <v>916</v>
      </c>
      <c r="G36" s="763">
        <f>E13</f>
        <v>0</v>
      </c>
    </row>
    <row r="37" spans="1:7" ht="12" customHeight="1" x14ac:dyDescent="0.2">
      <c r="A37" s="761" t="s">
        <v>465</v>
      </c>
      <c r="B37" s="759"/>
      <c r="C37" s="756">
        <v>2660</v>
      </c>
      <c r="D37" s="763">
        <f>'Expenditures 15-22'!K71-SUM('Expenditures 15-22'!G71,'Expenditures 15-22'!I71)+'Expenditures 15-22'!D270-E14</f>
        <v>3821</v>
      </c>
      <c r="E37" s="763">
        <f>E14</f>
        <v>0</v>
      </c>
      <c r="F37" s="763">
        <f>'Expenditures 15-22'!K71-SUM('Expenditures 15-22'!G71,'Expenditures 15-22'!I71)+'Expenditures 15-22'!D270-E14</f>
        <v>3821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39208</v>
      </c>
      <c r="F38" s="762"/>
      <c r="G38" s="763">
        <f>'Expenditures 15-22'!K73-SUM('Expenditures 15-22'!G73,'Expenditures 15-22'!I73)+'Expenditures 15-22'!K128-SUM('Expenditures 15-22'!G128,'Expenditures 15-22'!I128)+'Expenditures 15-22'!K177-SUM('Expenditures 15-22'!G177,'Expenditures 15-22'!I177)+'Expenditures 15-22'!D272</f>
        <v>39208</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30690</v>
      </c>
      <c r="F39" s="762"/>
      <c r="G39" s="763">
        <f>'Expenditures 15-22'!K75-SUM('Expenditures 15-22'!G75,'Expenditures 15-22'!I75)+'Expenditures 15-22'!K130-SUM('Expenditures 15-22'!G130,'Expenditures 15-22'!I130)+'Expenditures 15-22'!K179-SUM('Expenditures 15-22'!G179,'Expenditures 15-22'!I179)+'Expenditures 15-22'!D274</f>
        <v>30690</v>
      </c>
    </row>
    <row r="40" spans="1:7" ht="12" customHeight="1" x14ac:dyDescent="0.2">
      <c r="A40" s="778" t="s">
        <v>162</v>
      </c>
      <c r="B40" s="779"/>
      <c r="C40" s="780"/>
      <c r="D40" s="766">
        <f>SUM(D19:D39)</f>
        <v>107485</v>
      </c>
      <c r="E40" s="766">
        <f>SUM(E19:E39)</f>
        <v>2509626</v>
      </c>
      <c r="F40" s="766">
        <f>SUM(F19:F39)</f>
        <v>471337</v>
      </c>
      <c r="G40" s="766">
        <f>SUM(G19:G39)</f>
        <v>2145774</v>
      </c>
    </row>
    <row r="41" spans="1:7" x14ac:dyDescent="0.2">
      <c r="A41" s="285"/>
      <c r="B41" s="215"/>
      <c r="C41" s="286"/>
      <c r="D41" s="2403" t="s">
        <v>602</v>
      </c>
      <c r="E41" s="2404"/>
      <c r="F41" s="770" t="s">
        <v>603</v>
      </c>
      <c r="G41" s="777"/>
    </row>
    <row r="42" spans="1:7" ht="12" customHeight="1" x14ac:dyDescent="0.2">
      <c r="A42" s="285"/>
      <c r="B42" s="215"/>
      <c r="C42" s="286"/>
      <c r="D42" s="771" t="s">
        <v>551</v>
      </c>
      <c r="E42" s="767">
        <f>D40</f>
        <v>107485</v>
      </c>
      <c r="F42" s="771" t="s">
        <v>553</v>
      </c>
      <c r="G42" s="767">
        <f>F40</f>
        <v>471337</v>
      </c>
    </row>
    <row r="43" spans="1:7" ht="12" customHeight="1" x14ac:dyDescent="0.2">
      <c r="A43" s="285"/>
      <c r="B43" s="215"/>
      <c r="C43" s="286"/>
      <c r="D43" s="771" t="s">
        <v>552</v>
      </c>
      <c r="E43" s="767">
        <f>E40</f>
        <v>2509626</v>
      </c>
      <c r="F43" s="771" t="s">
        <v>552</v>
      </c>
      <c r="G43" s="767">
        <f>G40</f>
        <v>2145774</v>
      </c>
    </row>
    <row r="44" spans="1:7" ht="12" customHeight="1" x14ac:dyDescent="0.2">
      <c r="A44" s="285"/>
      <c r="B44" s="215"/>
      <c r="C44" s="215"/>
      <c r="D44" s="781" t="s">
        <v>1165</v>
      </c>
      <c r="E44" s="782">
        <f>(E42/E43)</f>
        <v>4.2829090868519853E-2</v>
      </c>
      <c r="F44" s="781" t="s">
        <v>1165</v>
      </c>
      <c r="G44" s="782">
        <f>(G42/G43)</f>
        <v>0.21965826783249306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2" sqref="B3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2012</v>
      </c>
      <c r="B3" s="1920"/>
      <c r="C3" s="1920"/>
      <c r="D3" s="1920"/>
      <c r="E3" s="1921"/>
    </row>
    <row r="4" spans="1:7" ht="3.75" customHeight="1" x14ac:dyDescent="0.2">
      <c r="A4" s="1920"/>
      <c r="B4" s="1920"/>
      <c r="C4" s="1920"/>
      <c r="D4" s="1920"/>
      <c r="E4" s="1921"/>
    </row>
    <row r="5" spans="1:7" ht="15" x14ac:dyDescent="0.25">
      <c r="A5" s="2412" t="s">
        <v>1933</v>
      </c>
      <c r="B5" s="2413"/>
      <c r="C5" s="2413"/>
      <c r="D5" s="2413"/>
      <c r="E5" s="2413"/>
    </row>
    <row r="6" spans="1:7" ht="12" customHeight="1" x14ac:dyDescent="0.25">
      <c r="A6" s="1923"/>
      <c r="B6" s="2414" t="str">
        <f>COVER!A17</f>
        <v>Brooklyn UD 188</v>
      </c>
      <c r="C6" s="2414"/>
      <c r="D6" s="2414"/>
      <c r="E6" s="1924"/>
    </row>
    <row r="7" spans="1:7" ht="11.25" customHeight="1" x14ac:dyDescent="0.25">
      <c r="A7" s="1923"/>
      <c r="B7" s="2415">
        <f>COVER!A13</f>
        <v>50082188022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1928</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2091</v>
      </c>
      <c r="C13" s="1934" t="s">
        <v>2091</v>
      </c>
      <c r="D13" s="1937"/>
      <c r="E13" s="1936" t="s">
        <v>2106</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1913</v>
      </c>
      <c r="B19" s="1934"/>
      <c r="C19" s="1934"/>
      <c r="D19" s="1937"/>
      <c r="E19" s="1936"/>
    </row>
    <row r="20" spans="1:11" ht="12" customHeight="1" x14ac:dyDescent="0.2">
      <c r="A20" s="1933" t="s">
        <v>1914</v>
      </c>
      <c r="B20" s="1934" t="s">
        <v>2091</v>
      </c>
      <c r="C20" s="1934" t="s">
        <v>2091</v>
      </c>
      <c r="D20" s="1937"/>
      <c r="E20" s="1936" t="s">
        <v>2107</v>
      </c>
    </row>
    <row r="21" spans="1:11" ht="12" customHeight="1" x14ac:dyDescent="0.2">
      <c r="A21" s="1933" t="s">
        <v>1915</v>
      </c>
      <c r="B21" s="1934"/>
      <c r="C21" s="1934"/>
      <c r="D21" s="1937"/>
      <c r="E21" s="1936"/>
    </row>
    <row r="22" spans="1:11" ht="12" customHeight="1" x14ac:dyDescent="0.2">
      <c r="A22" s="1933" t="s">
        <v>1916</v>
      </c>
      <c r="B22" s="1934"/>
      <c r="C22" s="1934"/>
      <c r="D22" s="1937"/>
      <c r="E22" s="1936"/>
    </row>
    <row r="23" spans="1:11" ht="12" customHeight="1" x14ac:dyDescent="0.2">
      <c r="A23" s="1933" t="s">
        <v>1917</v>
      </c>
      <c r="B23" s="1934"/>
      <c r="C23" s="1934"/>
      <c r="D23" s="1937"/>
      <c r="E23" s="1936"/>
    </row>
    <row r="24" spans="1:11" ht="12" customHeight="1" x14ac:dyDescent="0.2">
      <c r="A24" s="1933" t="s">
        <v>1918</v>
      </c>
      <c r="B24" s="1934"/>
      <c r="C24" s="1934"/>
      <c r="D24" s="1937"/>
      <c r="E24" s="1936"/>
    </row>
    <row r="25" spans="1:11" ht="12" customHeight="1" x14ac:dyDescent="0.2">
      <c r="A25" s="1933" t="s">
        <v>1919</v>
      </c>
      <c r="B25" s="1934"/>
      <c r="C25" s="1934"/>
      <c r="D25" s="1937"/>
      <c r="E25" s="1936"/>
    </row>
    <row r="26" spans="1:11" ht="12" customHeight="1" x14ac:dyDescent="0.2">
      <c r="A26" s="1933" t="s">
        <v>1920</v>
      </c>
      <c r="B26" s="1934" t="s">
        <v>2091</v>
      </c>
      <c r="C26" s="1934" t="s">
        <v>2091</v>
      </c>
      <c r="D26" s="1937"/>
      <c r="E26" s="1936" t="s">
        <v>2108</v>
      </c>
    </row>
    <row r="27" spans="1:11" x14ac:dyDescent="0.2">
      <c r="A27" s="1933" t="s">
        <v>1921</v>
      </c>
      <c r="B27" s="1934"/>
      <c r="C27" s="1934"/>
      <c r="D27" s="1937"/>
      <c r="E27" s="1936"/>
    </row>
    <row r="28" spans="1:11" ht="12" customHeight="1" x14ac:dyDescent="0.2">
      <c r="A28" s="1933" t="s">
        <v>1922</v>
      </c>
      <c r="B28" s="1934"/>
      <c r="C28" s="1934"/>
      <c r="D28" s="1937"/>
      <c r="E28" s="1936"/>
    </row>
    <row r="29" spans="1:11" ht="12" customHeight="1" x14ac:dyDescent="0.2">
      <c r="A29" s="1933" t="s">
        <v>1923</v>
      </c>
      <c r="B29" s="1934"/>
      <c r="C29" s="1934"/>
      <c r="D29" s="1937"/>
      <c r="E29" s="1936"/>
    </row>
    <row r="30" spans="1:11" ht="12" customHeight="1" x14ac:dyDescent="0.2">
      <c r="A30" s="1933" t="s">
        <v>1924</v>
      </c>
      <c r="B30" s="1934"/>
      <c r="C30" s="1934"/>
      <c r="D30" s="1937"/>
      <c r="E30" s="1936"/>
    </row>
    <row r="31" spans="1:11" ht="12" customHeight="1" x14ac:dyDescent="0.2">
      <c r="A31" s="1933" t="s">
        <v>1925</v>
      </c>
      <c r="B31" s="1934" t="s">
        <v>2091</v>
      </c>
      <c r="C31" s="1934" t="s">
        <v>2091</v>
      </c>
      <c r="D31" s="1937"/>
      <c r="E31" s="1936" t="s">
        <v>2109</v>
      </c>
      <c r="K31" s="1947"/>
    </row>
    <row r="32" spans="1:11" ht="12" customHeight="1" x14ac:dyDescent="0.2">
      <c r="A32" s="1933" t="s">
        <v>1926</v>
      </c>
      <c r="B32" s="1934"/>
      <c r="C32" s="1934"/>
      <c r="D32" s="1937"/>
      <c r="E32" s="1936"/>
    </row>
    <row r="33" spans="1:5" ht="12" customHeight="1" x14ac:dyDescent="0.2">
      <c r="A33" s="1933" t="s">
        <v>1927</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Brooklyn UD 188</v>
      </c>
      <c r="J6" s="2435"/>
    </row>
    <row r="7" spans="1:10" x14ac:dyDescent="0.2">
      <c r="A7" s="2436" t="s">
        <v>1015</v>
      </c>
      <c r="B7" s="2437"/>
      <c r="C7" s="2437"/>
      <c r="D7" s="2437"/>
      <c r="E7" s="2438"/>
      <c r="F7" s="1604"/>
      <c r="G7" s="1593"/>
      <c r="H7" s="1603" t="s">
        <v>431</v>
      </c>
      <c r="I7" s="2439">
        <f>COVER!A13</f>
        <v>50082188022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140986</v>
      </c>
      <c r="F12" s="1632"/>
      <c r="G12" s="1631">
        <f t="shared" ref="G12:G18" si="0">SUM(E12:F12)</f>
        <v>140986</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305253</v>
      </c>
      <c r="F17" s="1632"/>
      <c r="G17" s="1631">
        <f t="shared" si="0"/>
        <v>305253</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446239</v>
      </c>
      <c r="F19" s="1639">
        <f t="shared" si="2"/>
        <v>0</v>
      </c>
      <c r="G19" s="1639">
        <f t="shared" si="2"/>
        <v>446239</v>
      </c>
      <c r="H19" s="1639">
        <f t="shared" si="2"/>
        <v>0</v>
      </c>
      <c r="I19" s="1639">
        <f t="shared" si="2"/>
        <v>0</v>
      </c>
      <c r="J19" s="1639">
        <f t="shared" si="2"/>
        <v>0</v>
      </c>
    </row>
    <row r="20" spans="1:10" ht="25.5" customHeight="1" thickTop="1" x14ac:dyDescent="0.2">
      <c r="A20" s="1627">
        <v>9</v>
      </c>
      <c r="B20" s="2446" t="s">
        <v>2017</v>
      </c>
      <c r="C20" s="2444"/>
      <c r="D20" s="2445"/>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1892</v>
      </c>
      <c r="G27" s="2447"/>
    </row>
    <row r="28" spans="1:10" ht="28.5" customHeight="1" x14ac:dyDescent="0.2">
      <c r="B28" s="1642"/>
      <c r="C28" s="2449"/>
      <c r="D28" s="2449"/>
      <c r="E28" s="1909"/>
      <c r="F28" s="2449"/>
      <c r="G28" s="2449"/>
    </row>
    <row r="29" spans="1:10" x14ac:dyDescent="0.2">
      <c r="B29" s="1642"/>
      <c r="C29" s="1903" t="s">
        <v>2024</v>
      </c>
      <c r="E29" s="1908"/>
      <c r="F29" s="2448" t="s">
        <v>1893</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2089</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2110</v>
      </c>
    </row>
    <row r="6" spans="1:2" x14ac:dyDescent="0.2">
      <c r="A6" s="385">
        <v>2</v>
      </c>
      <c r="B6" t="s">
        <v>2111</v>
      </c>
    </row>
    <row r="7" spans="1:2" x14ac:dyDescent="0.2">
      <c r="A7" s="385">
        <v>3</v>
      </c>
      <c r="B7" t="s">
        <v>2112</v>
      </c>
    </row>
    <row r="8" spans="1:2" x14ac:dyDescent="0.2">
      <c r="A8" s="385">
        <v>4</v>
      </c>
      <c r="B8" t="s">
        <v>2113</v>
      </c>
    </row>
    <row r="9" spans="1:2" x14ac:dyDescent="0.2">
      <c r="A9" s="2107" t="s">
        <v>2114</v>
      </c>
      <c r="B9" t="s">
        <v>2115</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Brooklyn UD 188</v>
      </c>
    </row>
    <row r="65" spans="2:2" x14ac:dyDescent="0.2">
      <c r="B65" s="393">
        <f>COVER!A13</f>
        <v>50082188022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1865</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819150</xdr:colOff>
                <xdr:row>3</xdr:row>
                <xdr:rowOff>47625</xdr:rowOff>
              </from>
              <to>
                <xdr:col>0</xdr:col>
                <xdr:colOff>1733550</xdr:colOff>
                <xdr:row>7</xdr:row>
                <xdr:rowOff>66675</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1875</v>
      </c>
      <c r="B1" s="2453"/>
      <c r="C1" s="2453"/>
      <c r="D1" s="2453"/>
      <c r="E1" s="2453"/>
      <c r="F1" s="2454"/>
    </row>
    <row r="2" spans="1:8" ht="39.75" customHeight="1" x14ac:dyDescent="0.2">
      <c r="A2" s="2462" t="s">
        <v>2018</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1874</v>
      </c>
      <c r="B4" s="2469"/>
      <c r="C4" s="2469"/>
      <c r="D4" s="2469"/>
      <c r="E4" s="2469"/>
      <c r="F4" s="2470"/>
    </row>
    <row r="5" spans="1:8" ht="42" customHeight="1" x14ac:dyDescent="0.2">
      <c r="A5" s="1834" t="s">
        <v>560</v>
      </c>
      <c r="B5" s="1572" t="s">
        <v>1877</v>
      </c>
      <c r="C5" s="1572" t="s">
        <v>1878</v>
      </c>
      <c r="D5" s="1572" t="s">
        <v>1876</v>
      </c>
      <c r="E5" s="1572" t="s">
        <v>1879</v>
      </c>
      <c r="F5" s="1572" t="s">
        <v>1634</v>
      </c>
    </row>
    <row r="6" spans="1:8" s="1575" customFormat="1" ht="14.25" customHeight="1" x14ac:dyDescent="0.2">
      <c r="A6" s="1573" t="s">
        <v>1635</v>
      </c>
      <c r="B6" s="1574">
        <f>'Acct Summary 7-8'!C8</f>
        <v>2175710</v>
      </c>
      <c r="C6" s="1574">
        <f>'Acct Summary 7-8'!D8</f>
        <v>296921</v>
      </c>
      <c r="D6" s="1574">
        <f>'Acct Summary 7-8'!F8</f>
        <v>89205</v>
      </c>
      <c r="E6" s="1574">
        <f>'Acct Summary 7-8'!I8</f>
        <v>2514</v>
      </c>
      <c r="F6" s="1574">
        <f>SUM(B6:E6)</f>
        <v>2564350</v>
      </c>
    </row>
    <row r="7" spans="1:8" s="1575" customFormat="1" ht="14.25" customHeight="1" thickBot="1" x14ac:dyDescent="0.25">
      <c r="A7" s="1573" t="s">
        <v>1636</v>
      </c>
      <c r="B7" s="1576">
        <f>'Acct Summary 7-8'!C17</f>
        <v>2199778</v>
      </c>
      <c r="C7" s="1576">
        <f>'Acct Summary 7-8'!D17</f>
        <v>323719</v>
      </c>
      <c r="D7" s="1576">
        <f>'Acct Summary 7-8'!F17</f>
        <v>101641</v>
      </c>
      <c r="E7" s="1835"/>
      <c r="F7" s="1574">
        <f>SUM(B7:E7)</f>
        <v>2625138</v>
      </c>
    </row>
    <row r="8" spans="1:8" s="1575" customFormat="1" ht="14.25" thickTop="1" thickBot="1" x14ac:dyDescent="0.25">
      <c r="A8" s="1577" t="s">
        <v>1637</v>
      </c>
      <c r="B8" s="1578">
        <f>(B6-B7)</f>
        <v>-24068</v>
      </c>
      <c r="C8" s="1578">
        <f>(C6-C7)</f>
        <v>-26798</v>
      </c>
      <c r="D8" s="1578">
        <f>(D6-D7)</f>
        <v>-12436</v>
      </c>
      <c r="E8" s="1576">
        <f>(E6-E7)</f>
        <v>2514</v>
      </c>
      <c r="F8" s="1579">
        <f>SUM(F6-F7)</f>
        <v>-60788</v>
      </c>
    </row>
    <row r="9" spans="1:8" s="1575" customFormat="1" ht="14.25" thickTop="1" thickBot="1" x14ac:dyDescent="0.25">
      <c r="A9" s="1580" t="s">
        <v>2019</v>
      </c>
      <c r="B9" s="1581">
        <f>'Acct Summary 7-8'!C81</f>
        <v>130478</v>
      </c>
      <c r="C9" s="1581">
        <f>'Acct Summary 7-8'!D81</f>
        <v>1569</v>
      </c>
      <c r="D9" s="1581">
        <f>'Acct Summary 7-8'!F81</f>
        <v>312</v>
      </c>
      <c r="E9" s="1581">
        <f>'Acct Summary 7-8'!I81</f>
        <v>136654</v>
      </c>
      <c r="F9" s="1660">
        <f>SUM(B9:E9)</f>
        <v>269013</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0" customFormat="1" hidden="1" x14ac:dyDescent="0.2">
      <c r="A14" s="2455" t="s">
        <v>1947</v>
      </c>
      <c r="B14" s="2455"/>
      <c r="C14" s="2455"/>
      <c r="D14" s="2455"/>
      <c r="E14" s="2455"/>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1"/>
      <c r="B8" s="2472"/>
      <c r="C8" s="2472"/>
      <c r="D8" s="2473"/>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6" t="s">
        <v>1887</v>
      </c>
      <c r="D11" s="2477"/>
    </row>
    <row r="12" spans="1:4" s="4" customFormat="1" ht="12.75" x14ac:dyDescent="0.2">
      <c r="A12" s="1892"/>
      <c r="B12" s="226"/>
      <c r="C12" s="1891" t="s">
        <v>1886</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9" t="s">
        <v>354</v>
      </c>
      <c r="D27" s="2480"/>
    </row>
    <row r="28" spans="1:4" ht="12.75" x14ac:dyDescent="0.2">
      <c r="A28" s="229"/>
      <c r="B28" s="230">
        <v>2</v>
      </c>
      <c r="C28" s="2478" t="s">
        <v>1910</v>
      </c>
      <c r="D28" s="232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1912</v>
      </c>
      <c r="D31" s="1253" t="str">
        <f>IF(AND(COVER!J29="X",COVER!J30="X",COVER!L30&lt;&gt;"X"),"OK",IF(AND(COVER!J29="X",COVER!J30&lt;&gt;"X",COVER!L30="X"),"OK",IF(AND(COVER!L29="X",COVER!J30&lt;&gt;"X"),"OK","PLEASE CHECK YES or NO.")))</f>
        <v>OK</v>
      </c>
    </row>
    <row r="32" spans="1:4" x14ac:dyDescent="0.2">
      <c r="A32" s="231"/>
      <c r="B32" s="234"/>
      <c r="C32" s="1585" t="s">
        <v>1911</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1" t="s">
        <v>616</v>
      </c>
      <c r="D49" s="2482"/>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4" t="s">
        <v>900</v>
      </c>
      <c r="D62" s="2475"/>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4" t="s">
        <v>758</v>
      </c>
      <c r="D76" s="2475"/>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ENTER BUDGET DATA!</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6" t="s">
        <v>2020</v>
      </c>
      <c r="B4" s="2507"/>
      <c r="C4" s="2507"/>
      <c r="D4" s="2507"/>
      <c r="E4" s="2507"/>
      <c r="F4" s="2507"/>
      <c r="G4" s="2507"/>
      <c r="H4" s="2507"/>
      <c r="I4" s="2507"/>
      <c r="J4" s="2507"/>
      <c r="K4" s="2507"/>
      <c r="L4" s="250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5" t="str">
        <f>COVER!A17</f>
        <v>Brooklyn UD 188</v>
      </c>
      <c r="B7" s="2496"/>
      <c r="C7" s="2496"/>
      <c r="D7" s="2508"/>
      <c r="E7" s="2509">
        <f>COVER!A13</f>
        <v>50082188022</v>
      </c>
      <c r="F7" s="2510"/>
      <c r="G7" s="2511" t="str">
        <f>COVER!T23</f>
        <v>060-004566</v>
      </c>
      <c r="H7" s="2512"/>
      <c r="I7" s="2512"/>
      <c r="J7" s="2512"/>
      <c r="K7" s="2512"/>
      <c r="L7" s="2513"/>
    </row>
    <row r="8" spans="1:29" ht="13.5" customHeight="1" x14ac:dyDescent="0.2">
      <c r="A8" s="2006" t="s">
        <v>1902</v>
      </c>
      <c r="B8" s="1958"/>
      <c r="C8" s="1948"/>
      <c r="D8" s="1948"/>
      <c r="E8" s="1960"/>
      <c r="F8" s="1949"/>
      <c r="G8" s="2009" t="s">
        <v>1387</v>
      </c>
      <c r="H8" s="1278"/>
      <c r="I8" s="1278"/>
      <c r="J8" s="1278"/>
      <c r="K8" s="1278"/>
      <c r="L8" s="1950"/>
    </row>
    <row r="9" spans="1:29" ht="13.5" customHeight="1" x14ac:dyDescent="0.2">
      <c r="A9" s="2514"/>
      <c r="B9" s="2484"/>
      <c r="C9" s="2484"/>
      <c r="D9" s="2484"/>
      <c r="E9" s="2484"/>
      <c r="F9" s="2515"/>
      <c r="G9" s="2483" t="str">
        <f>COVER!T13</f>
        <v>Moore &amp; Simonin, PC</v>
      </c>
      <c r="H9" s="2502"/>
      <c r="I9" s="2502"/>
      <c r="J9" s="2502"/>
      <c r="K9" s="2502"/>
      <c r="L9" s="2516"/>
    </row>
    <row r="10" spans="1:29" ht="13.5" customHeight="1" x14ac:dyDescent="0.2">
      <c r="A10" s="2492">
        <f>COVER!A38</f>
        <v>0</v>
      </c>
      <c r="B10" s="2493"/>
      <c r="C10" s="2493"/>
      <c r="D10" s="2493"/>
      <c r="E10" s="2493"/>
      <c r="F10" s="2494"/>
      <c r="G10" s="2483" t="str">
        <f>COVER!T17</f>
        <v>3636 North Belt West</v>
      </c>
      <c r="H10" s="2485"/>
      <c r="I10" s="2485"/>
      <c r="J10" s="2485"/>
      <c r="K10" s="2485"/>
      <c r="L10" s="2498"/>
    </row>
    <row r="11" spans="1:29" ht="13.5" customHeight="1" x14ac:dyDescent="0.2">
      <c r="A11" s="2006" t="s">
        <v>1904</v>
      </c>
      <c r="B11" s="1958"/>
      <c r="C11" s="1948"/>
      <c r="D11" s="1960"/>
      <c r="E11" s="1948"/>
      <c r="F11" s="1949"/>
      <c r="G11" s="2483" t="str">
        <f>COVER!T19</f>
        <v>Belleville</v>
      </c>
      <c r="H11" s="2485"/>
      <c r="I11" s="2485"/>
      <c r="J11" s="2001" t="str">
        <f>COVER!X19</f>
        <v>IL</v>
      </c>
      <c r="K11" s="2001">
        <f>COVER!Z19</f>
        <v>62226</v>
      </c>
      <c r="L11" s="2000"/>
    </row>
    <row r="12" spans="1:29" ht="13.5" customHeight="1" x14ac:dyDescent="0.2">
      <c r="A12" s="2499" t="s">
        <v>1903</v>
      </c>
      <c r="B12" s="2500"/>
      <c r="C12" s="2500"/>
      <c r="D12" s="2500"/>
      <c r="E12" s="2500"/>
      <c r="F12" s="2501"/>
      <c r="G12" s="1917"/>
      <c r="H12" s="1294"/>
      <c r="I12" s="1294"/>
      <c r="J12" s="1294"/>
      <c r="K12" s="1294"/>
      <c r="L12" s="1918"/>
    </row>
    <row r="13" spans="1:29" ht="13.5" customHeight="1" x14ac:dyDescent="0.2">
      <c r="A13" s="2483"/>
      <c r="B13" s="2502"/>
      <c r="C13" s="2502"/>
      <c r="D13" s="2502"/>
      <c r="E13" s="1293"/>
      <c r="F13" s="2002"/>
      <c r="G13" s="2010" t="s">
        <v>1905</v>
      </c>
      <c r="H13" s="1951"/>
      <c r="I13" s="2503" t="str">
        <f>COVER!T25</f>
        <v>mooresimonin@mrsaccountants.com</v>
      </c>
      <c r="J13" s="2504"/>
      <c r="K13" s="2504"/>
      <c r="L13" s="2505"/>
    </row>
    <row r="14" spans="1:29" ht="13.5" customHeight="1" x14ac:dyDescent="0.2">
      <c r="A14" s="2483" t="str">
        <f>COVER!A19</f>
        <v>800 Madison St.</v>
      </c>
      <c r="B14" s="2484"/>
      <c r="C14" s="2484"/>
      <c r="D14" s="2484"/>
      <c r="E14" s="1999">
        <v>0</v>
      </c>
      <c r="F14" s="1292"/>
      <c r="G14" s="2011" t="s">
        <v>1386</v>
      </c>
      <c r="H14" s="1278"/>
      <c r="I14" s="1278"/>
      <c r="J14" s="1278"/>
      <c r="K14" s="1278"/>
      <c r="L14" s="1950"/>
    </row>
    <row r="15" spans="1:29" ht="13.5" customHeight="1" x14ac:dyDescent="0.2">
      <c r="A15" s="2483" t="str">
        <f>COVER!A21</f>
        <v>Lovejoy</v>
      </c>
      <c r="B15" s="2485"/>
      <c r="C15" s="2485"/>
      <c r="D15" s="1277"/>
      <c r="E15" s="1919"/>
      <c r="F15" s="1291"/>
      <c r="G15" s="1998" t="str">
        <f>COVER!T15</f>
        <v>Robert E. Moore, CPA</v>
      </c>
      <c r="H15" s="1278"/>
      <c r="I15" s="1278"/>
      <c r="J15" s="1278"/>
      <c r="K15" s="1278"/>
      <c r="L15" s="1950"/>
    </row>
    <row r="16" spans="1:29" ht="12.2" customHeight="1" x14ac:dyDescent="0.2">
      <c r="A16" s="1998"/>
      <c r="B16" s="1500"/>
      <c r="C16" s="2001">
        <f>COVER!A25</f>
        <v>62059</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8"/>
      <c r="I17" s="1278"/>
      <c r="J17" s="1278"/>
      <c r="K17" s="2012" t="s">
        <v>1384</v>
      </c>
      <c r="L17" s="1949"/>
      <c r="M17" s="1290"/>
    </row>
    <row r="18" spans="1:13" ht="12.2" customHeight="1" x14ac:dyDescent="0.2">
      <c r="A18" s="2492"/>
      <c r="B18" s="2493"/>
      <c r="C18" s="2493"/>
      <c r="D18" s="2493"/>
      <c r="E18" s="2493"/>
      <c r="F18" s="2494"/>
      <c r="G18" s="2495" t="str">
        <f>COVER!T21</f>
        <v>618-233-5049</v>
      </c>
      <c r="H18" s="2496"/>
      <c r="I18" s="2496"/>
      <c r="J18" s="2496"/>
      <c r="K18" s="2495" t="str">
        <f>COVER!X21</f>
        <v>618-233-1061</v>
      </c>
      <c r="L18" s="249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2026</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2027</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2028</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2029</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2030</v>
      </c>
      <c r="D32" s="1277"/>
      <c r="E32" s="1277"/>
      <c r="F32" s="1283"/>
      <c r="G32" s="1283"/>
      <c r="H32" s="1283"/>
      <c r="I32" s="1283"/>
      <c r="J32" s="1283"/>
      <c r="K32" s="1283"/>
      <c r="L32" s="1283"/>
    </row>
    <row r="33" spans="1:12" s="1276" customFormat="1" ht="10.9" customHeight="1" x14ac:dyDescent="0.2">
      <c r="B33" s="1282"/>
      <c r="C33" s="2014" t="s">
        <v>2031</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2032</v>
      </c>
      <c r="D35" s="1283"/>
      <c r="E35" s="1283"/>
      <c r="F35" s="1283"/>
      <c r="G35" s="1283"/>
      <c r="H35" s="1283"/>
      <c r="I35" s="1283"/>
      <c r="J35" s="1283"/>
      <c r="K35" s="1283"/>
      <c r="L35" s="1283"/>
    </row>
    <row r="36" spans="1:12" s="1276" customFormat="1" ht="10.9" customHeight="1" x14ac:dyDescent="0.2">
      <c r="B36" s="1282"/>
      <c r="C36" s="2014" t="s">
        <v>2033</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2034</v>
      </c>
      <c r="D38" s="1283"/>
      <c r="E38" s="1283"/>
    </row>
    <row r="39" spans="1:12" ht="9" customHeight="1" x14ac:dyDescent="0.2">
      <c r="B39" s="1282"/>
      <c r="C39" s="2014"/>
      <c r="D39" s="1281"/>
      <c r="E39" s="1281"/>
    </row>
    <row r="40" spans="1:12" s="1276" customFormat="1" ht="13.5" customHeight="1" x14ac:dyDescent="0.2">
      <c r="B40" s="1279"/>
      <c r="C40" s="2013" t="s">
        <v>2035</v>
      </c>
      <c r="D40" s="1283"/>
      <c r="E40" s="1283"/>
    </row>
    <row r="41" spans="1:12" ht="9" customHeight="1" x14ac:dyDescent="0.2">
      <c r="A41" s="1285"/>
      <c r="B41" s="1282"/>
      <c r="C41" s="2014"/>
      <c r="D41" s="1281"/>
      <c r="E41" s="1281"/>
    </row>
    <row r="42" spans="1:12" s="1276" customFormat="1" ht="13.5" customHeight="1" x14ac:dyDescent="0.2">
      <c r="B42" s="1279"/>
      <c r="C42" s="2013"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2037</v>
      </c>
      <c r="D46" s="1277"/>
      <c r="E46" s="1277"/>
      <c r="F46" s="1277"/>
      <c r="G46" s="1277"/>
      <c r="H46" s="1277"/>
    </row>
    <row r="47" spans="1:12" ht="9" customHeight="1" x14ac:dyDescent="0.2"/>
    <row r="48" spans="1:12" ht="12.2" customHeight="1" x14ac:dyDescent="0.2">
      <c r="B48" s="1672"/>
      <c r="C48" s="2016" t="s">
        <v>2038</v>
      </c>
    </row>
    <row r="49" spans="1:12" ht="9" customHeight="1" x14ac:dyDescent="0.2"/>
    <row r="50" spans="1:12" ht="12.2" customHeight="1" x14ac:dyDescent="0.2">
      <c r="C50" s="2016"/>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7" t="str">
        <f>'Single Audit Cover'!A7</f>
        <v>Brooklyn UD 188</v>
      </c>
      <c r="B1" s="2518"/>
      <c r="C1" s="2518"/>
      <c r="D1" s="2518"/>
    </row>
    <row r="2" spans="1:11" s="2005" customFormat="1" ht="12.75" x14ac:dyDescent="0.2">
      <c r="A2" s="2519">
        <f>'Single Audit Cover'!E7</f>
        <v>50082188022</v>
      </c>
      <c r="B2" s="2520"/>
      <c r="C2" s="2520"/>
      <c r="D2" s="2520"/>
    </row>
    <row r="3" spans="1:11" s="2005" customFormat="1" ht="12.75" x14ac:dyDescent="0.2">
      <c r="A3" s="2517" t="s">
        <v>1896</v>
      </c>
      <c r="B3" s="2518"/>
      <c r="C3" s="2518"/>
      <c r="D3" s="2518"/>
    </row>
    <row r="4" spans="1:11" s="2005" customFormat="1" ht="4.5" customHeight="1" x14ac:dyDescent="0.2">
      <c r="A4" s="2003"/>
      <c r="B4" s="1997"/>
      <c r="C4" s="1997"/>
      <c r="D4" s="1997"/>
    </row>
    <row r="5" spans="1:11" x14ac:dyDescent="0.2">
      <c r="B5" s="1329" t="s">
        <v>1897</v>
      </c>
      <c r="C5" s="1328"/>
      <c r="D5" s="1305"/>
    </row>
    <row r="6" spans="1:11" x14ac:dyDescent="0.2">
      <c r="B6" s="1329" t="s">
        <v>1442</v>
      </c>
      <c r="C6" s="1328"/>
      <c r="D6" s="1305"/>
    </row>
    <row r="7" spans="1:11" x14ac:dyDescent="0.2">
      <c r="B7" s="1329" t="s">
        <v>1898</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2041</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2042</v>
      </c>
      <c r="E28" s="1322"/>
      <c r="F28" s="1322"/>
      <c r="G28" s="1322"/>
      <c r="H28" s="1322"/>
      <c r="I28" s="1322"/>
      <c r="J28" s="1322"/>
      <c r="K28" s="1322"/>
    </row>
    <row r="29" spans="1:11" ht="10.5" customHeight="1" x14ac:dyDescent="0.2">
      <c r="A29" s="1299"/>
      <c r="D29" s="2102" t="s">
        <v>2043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2044</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2044</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56"/>
      <c r="C42" s="1300">
        <v>11</v>
      </c>
      <c r="D42" s="2018" t="s">
        <v>2046</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2047</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2048</v>
      </c>
    </row>
    <row r="58" spans="1:4" x14ac:dyDescent="0.2">
      <c r="A58" s="1299"/>
      <c r="C58" s="1957"/>
      <c r="D58" s="1302" t="s">
        <v>1422</v>
      </c>
    </row>
    <row r="59" spans="1:4" ht="10.5" customHeight="1" x14ac:dyDescent="0.2">
      <c r="A59" s="1299"/>
      <c r="D59" s="1305" t="s">
        <v>1421</v>
      </c>
    </row>
    <row r="60" spans="1:4" ht="10.5" customHeight="1" x14ac:dyDescent="0.2">
      <c r="A60" s="1299"/>
      <c r="D60" s="2101" t="s">
        <v>2088</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2049</v>
      </c>
    </row>
    <row r="64" spans="1:4" ht="10.5" customHeight="1" x14ac:dyDescent="0.2">
      <c r="A64" s="1299"/>
      <c r="D64" s="2101" t="s">
        <v>2087</v>
      </c>
    </row>
    <row r="65" spans="1:4" x14ac:dyDescent="0.2">
      <c r="A65" s="1299"/>
      <c r="C65" s="1957"/>
      <c r="D65" s="1302" t="s">
        <v>1418</v>
      </c>
    </row>
    <row r="66" spans="1:4" ht="10.5" customHeight="1" x14ac:dyDescent="0.2">
      <c r="A66" s="1299"/>
      <c r="D66" s="1307" t="s">
        <v>1417</v>
      </c>
    </row>
    <row r="67" spans="1:4" ht="10.5" customHeight="1" x14ac:dyDescent="0.2">
      <c r="A67" s="1299"/>
      <c r="D67" s="1305" t="s">
        <v>2050</v>
      </c>
    </row>
    <row r="68" spans="1:4" ht="10.5" customHeight="1" x14ac:dyDescent="0.2">
      <c r="A68" s="1299"/>
      <c r="D68" s="2101" t="s">
        <v>2087</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2051</v>
      </c>
    </row>
    <row r="92" spans="1:4" x14ac:dyDescent="0.2">
      <c r="A92" s="1299"/>
      <c r="B92" s="1308"/>
      <c r="C92" s="1957"/>
      <c r="D92" s="1302" t="s">
        <v>1405</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55"/>
      <c r="C96" s="1303">
        <f>C91+1</f>
        <v>28</v>
      </c>
      <c r="D96" s="1302" t="s">
        <v>2053</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2054</v>
      </c>
    </row>
    <row r="101" spans="1:4" ht="3" customHeight="1" x14ac:dyDescent="0.2">
      <c r="A101" s="1299"/>
      <c r="B101" s="2017"/>
      <c r="C101" s="1303"/>
      <c r="D101" s="2019"/>
    </row>
    <row r="102" spans="1:4" x14ac:dyDescent="0.2">
      <c r="A102" s="1299"/>
      <c r="B102" s="1955"/>
      <c r="C102" s="1303">
        <f>C100+1</f>
        <v>31</v>
      </c>
      <c r="D102" s="1302" t="s">
        <v>2055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2056</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Brooklyn UD 188</v>
      </c>
      <c r="B1" s="2523"/>
      <c r="C1" s="2523"/>
      <c r="D1" s="2523"/>
      <c r="E1" s="2523"/>
    </row>
    <row r="2" spans="1:5" x14ac:dyDescent="0.2">
      <c r="A2" s="2524">
        <f>'Single Audit Cover'!E7</f>
        <v>50082188022</v>
      </c>
      <c r="B2" s="2524"/>
      <c r="C2" s="2524"/>
      <c r="D2" s="2524"/>
      <c r="E2" s="2524"/>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1141407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6994</v>
      </c>
    </row>
    <row r="15" spans="1:5" x14ac:dyDescent="0.2">
      <c r="A15" s="1345"/>
      <c r="B15" s="1344"/>
      <c r="C15" s="1344"/>
    </row>
    <row r="16" spans="1:5" x14ac:dyDescent="0.2">
      <c r="A16" s="1345" t="s">
        <v>1454</v>
      </c>
      <c r="B16" s="1344"/>
      <c r="C16" s="1344"/>
    </row>
    <row r="17" spans="1:4" x14ac:dyDescent="0.2">
      <c r="A17" s="1345" t="s">
        <v>1906</v>
      </c>
      <c r="B17" s="1344" t="s">
        <v>1453</v>
      </c>
      <c r="C17" s="1344"/>
      <c r="D17" s="1343">
        <f>-SUM('Revenues 9-14'!C271:D271,'Revenues 9-14'!F271:G271)</f>
        <v>0</v>
      </c>
    </row>
    <row r="19" spans="1:4" ht="13.5" thickBot="1" x14ac:dyDescent="0.25">
      <c r="A19" s="2023" t="s">
        <v>1452</v>
      </c>
      <c r="D19" s="1342">
        <f>SUM(D10:D17)</f>
        <v>1148401</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1450</v>
      </c>
      <c r="D32" s="1340">
        <f>SUM(D19:D30)</f>
        <v>1148401</v>
      </c>
    </row>
    <row r="33" spans="1:4" x14ac:dyDescent="0.2">
      <c r="D33" s="1339"/>
    </row>
    <row r="34" spans="1:4" x14ac:dyDescent="0.2">
      <c r="A34" s="1330" t="s">
        <v>1449</v>
      </c>
    </row>
    <row r="35" spans="1:4" x14ac:dyDescent="0.2">
      <c r="A35" s="1330" t="s">
        <v>1448</v>
      </c>
      <c r="B35" s="1332" t="s">
        <v>1447</v>
      </c>
      <c r="D35" s="1338">
        <v>1148401</v>
      </c>
    </row>
    <row r="37" spans="1:4" x14ac:dyDescent="0.2">
      <c r="A37" s="1337" t="s">
        <v>1446</v>
      </c>
    </row>
    <row r="39" spans="1:4" ht="13.35" customHeight="1" x14ac:dyDescent="0.2">
      <c r="A39" s="1336" t="s">
        <v>1445</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1444</v>
      </c>
      <c r="C47" s="1333"/>
      <c r="D47" s="1915">
        <f>SUM(D35:D45)</f>
        <v>1148401</v>
      </c>
    </row>
    <row r="49" spans="2:4" x14ac:dyDescent="0.2">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B11" sqref="B11"/>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7" t="str">
        <f>'Single Audit Cover'!A7</f>
        <v>Brooklyn UD 188</v>
      </c>
      <c r="C1" s="2528"/>
      <c r="D1" s="2528"/>
      <c r="E1" s="2528"/>
      <c r="F1" s="2528"/>
      <c r="G1" s="2528"/>
      <c r="H1" s="2528"/>
      <c r="I1" s="2528"/>
      <c r="J1" s="2528"/>
      <c r="K1" s="2528"/>
      <c r="L1" s="2528"/>
      <c r="M1" s="2528"/>
    </row>
    <row r="2" spans="2:14" ht="15" x14ac:dyDescent="0.2">
      <c r="B2" s="2529">
        <f>'Single Audit Cover'!E7</f>
        <v>50082188022</v>
      </c>
      <c r="C2" s="2529"/>
      <c r="D2" s="2529"/>
      <c r="E2" s="2529"/>
      <c r="F2" s="2529"/>
      <c r="G2" s="2529"/>
      <c r="H2" s="2529"/>
      <c r="I2" s="2529"/>
      <c r="J2" s="2529"/>
      <c r="K2" s="2529"/>
      <c r="L2" s="2529"/>
      <c r="M2" s="2529"/>
      <c r="N2" s="1398"/>
    </row>
    <row r="3" spans="2:14" ht="15" x14ac:dyDescent="0.2">
      <c r="B3" s="2530" t="s">
        <v>1432</v>
      </c>
      <c r="C3" s="2530"/>
      <c r="D3" s="2530"/>
      <c r="E3" s="2530"/>
      <c r="F3" s="2530"/>
      <c r="G3" s="2530"/>
      <c r="H3" s="2530"/>
      <c r="I3" s="2530"/>
      <c r="J3" s="2530"/>
      <c r="K3" s="2530"/>
      <c r="L3" s="2530"/>
      <c r="M3" s="2530"/>
      <c r="N3" s="1398"/>
    </row>
    <row r="4" spans="2:14" ht="15" x14ac:dyDescent="0.2">
      <c r="B4" s="2531" t="str">
        <f>'[1]Single Audit Cover'!A4</f>
        <v>Year Ending June 30, 2017</v>
      </c>
      <c r="C4" s="2531"/>
      <c r="D4" s="2531"/>
      <c r="E4" s="2531"/>
      <c r="F4" s="2531"/>
      <c r="G4" s="2531"/>
      <c r="H4" s="2531"/>
      <c r="I4" s="2531"/>
      <c r="J4" s="2531"/>
      <c r="K4" s="2531"/>
      <c r="L4" s="2531"/>
      <c r="M4" s="253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2057</v>
      </c>
      <c r="C7" s="1392"/>
      <c r="D7" s="1391"/>
      <c r="E7" s="2029"/>
      <c r="F7" s="2030"/>
      <c r="G7" s="2029"/>
      <c r="H7" s="2031" t="s">
        <v>1484</v>
      </c>
      <c r="I7" s="2029"/>
      <c r="J7" s="2103" t="s">
        <v>1484</v>
      </c>
      <c r="K7" s="1387"/>
      <c r="L7" s="1386" t="s">
        <v>1482</v>
      </c>
      <c r="M7" s="1385"/>
    </row>
    <row r="8" spans="2:14" ht="15.75" x14ac:dyDescent="0.25">
      <c r="B8" s="2032" t="s">
        <v>2058</v>
      </c>
      <c r="C8" s="1392" t="s">
        <v>1486</v>
      </c>
      <c r="D8" s="1391" t="s">
        <v>1485</v>
      </c>
      <c r="E8" s="1390" t="s">
        <v>1484</v>
      </c>
      <c r="F8" s="1389" t="s">
        <v>1484</v>
      </c>
      <c r="G8" s="1388" t="s">
        <v>1484</v>
      </c>
      <c r="H8" s="2031" t="s">
        <v>1859</v>
      </c>
      <c r="I8" s="1387" t="s">
        <v>1484</v>
      </c>
      <c r="J8" s="2103" t="s">
        <v>2059</v>
      </c>
      <c r="K8" s="1387" t="s">
        <v>1483</v>
      </c>
      <c r="L8" s="1386" t="s">
        <v>1478</v>
      </c>
      <c r="M8" s="1385" t="s">
        <v>31</v>
      </c>
    </row>
    <row r="9" spans="2:14" ht="13.5" x14ac:dyDescent="0.2">
      <c r="B9" s="2033" t="s">
        <v>1481</v>
      </c>
      <c r="C9" s="1392" t="s">
        <v>1480</v>
      </c>
      <c r="D9" s="1391" t="s">
        <v>2060</v>
      </c>
      <c r="E9" s="1390" t="s">
        <v>1859</v>
      </c>
      <c r="F9" s="1389" t="s">
        <v>2059</v>
      </c>
      <c r="G9" s="1388" t="s">
        <v>1859</v>
      </c>
      <c r="H9" s="2031" t="s">
        <v>2061</v>
      </c>
      <c r="I9" s="1387" t="s">
        <v>2059</v>
      </c>
      <c r="J9" s="2103" t="s">
        <v>2061</v>
      </c>
      <c r="K9" s="1387" t="s">
        <v>1479</v>
      </c>
      <c r="L9" s="2034" t="s">
        <v>2062</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2116</v>
      </c>
      <c r="C11" s="1376"/>
      <c r="D11" s="1375"/>
      <c r="E11" s="1374"/>
      <c r="F11" s="1374"/>
      <c r="G11" s="1374"/>
      <c r="H11" s="1374"/>
      <c r="I11" s="1374"/>
      <c r="J11" s="1374"/>
      <c r="K11" s="1374"/>
      <c r="L11" s="1374">
        <f>+G11+I11+K11</f>
        <v>0</v>
      </c>
      <c r="M11" s="1374"/>
    </row>
    <row r="12" spans="2:14" ht="20.100000000000001" customHeight="1" x14ac:dyDescent="0.2">
      <c r="B12" s="1373" t="s">
        <v>2117</v>
      </c>
      <c r="C12" s="1372"/>
      <c r="D12" s="1371"/>
      <c r="E12" s="1370"/>
      <c r="F12" s="1370"/>
      <c r="G12" s="1370"/>
      <c r="H12" s="1370"/>
      <c r="I12" s="1370"/>
      <c r="J12" s="1370"/>
      <c r="K12" s="1370"/>
      <c r="L12" s="1374">
        <f t="shared" ref="L12:L27" si="0">+G12+I12+K12</f>
        <v>0</v>
      </c>
      <c r="M12" s="1370"/>
    </row>
    <row r="13" spans="2:14" ht="20.100000000000001" customHeight="1" x14ac:dyDescent="0.2">
      <c r="B13" s="1373" t="s">
        <v>2118</v>
      </c>
      <c r="C13" s="1372">
        <v>10.555</v>
      </c>
      <c r="D13" s="1371"/>
      <c r="E13" s="1370"/>
      <c r="F13" s="1370">
        <v>6994</v>
      </c>
      <c r="G13" s="1370"/>
      <c r="H13" s="1370"/>
      <c r="I13" s="1370">
        <v>6994</v>
      </c>
      <c r="J13" s="1370"/>
      <c r="K13" s="1370"/>
      <c r="L13" s="1374">
        <f t="shared" si="0"/>
        <v>6994</v>
      </c>
      <c r="M13" s="1370"/>
    </row>
    <row r="14" spans="2:14" ht="20.100000000000001" customHeight="1" x14ac:dyDescent="0.2">
      <c r="B14" s="1373" t="s">
        <v>2119</v>
      </c>
      <c r="C14" s="1372">
        <v>10.555</v>
      </c>
      <c r="D14" s="1371" t="s">
        <v>2120</v>
      </c>
      <c r="E14" s="1370">
        <v>54133</v>
      </c>
      <c r="F14" s="1370">
        <v>12406</v>
      </c>
      <c r="G14" s="1370">
        <v>54133</v>
      </c>
      <c r="H14" s="1370"/>
      <c r="I14" s="1370">
        <v>12406</v>
      </c>
      <c r="J14" s="1370"/>
      <c r="K14" s="1370"/>
      <c r="L14" s="1374">
        <f t="shared" si="0"/>
        <v>66539</v>
      </c>
      <c r="M14" s="1370"/>
    </row>
    <row r="15" spans="2:14" ht="20.100000000000001" customHeight="1" x14ac:dyDescent="0.2">
      <c r="B15" s="1373" t="s">
        <v>1365</v>
      </c>
      <c r="C15" s="1372"/>
      <c r="D15" s="1371" t="s">
        <v>2121</v>
      </c>
      <c r="E15" s="1370"/>
      <c r="F15" s="1370">
        <v>50894</v>
      </c>
      <c r="G15" s="1370"/>
      <c r="H15" s="1370"/>
      <c r="I15" s="1370">
        <v>50894</v>
      </c>
      <c r="J15" s="1370"/>
      <c r="K15" s="1370"/>
      <c r="L15" s="1374">
        <f t="shared" si="0"/>
        <v>50894</v>
      </c>
      <c r="M15" s="1370"/>
    </row>
    <row r="16" spans="2:14" ht="20.100000000000001" customHeight="1" x14ac:dyDescent="0.2">
      <c r="B16" s="1373" t="s">
        <v>2122</v>
      </c>
      <c r="C16" s="1372">
        <v>10.553000000000001</v>
      </c>
      <c r="D16" s="1371" t="s">
        <v>2123</v>
      </c>
      <c r="E16" s="1370">
        <v>24262</v>
      </c>
      <c r="F16" s="1370">
        <v>5616</v>
      </c>
      <c r="G16" s="1370">
        <v>24262</v>
      </c>
      <c r="H16" s="1370"/>
      <c r="I16" s="1370">
        <v>5616</v>
      </c>
      <c r="J16" s="1370"/>
      <c r="K16" s="1370"/>
      <c r="L16" s="1374">
        <f t="shared" si="0"/>
        <v>29878</v>
      </c>
      <c r="M16" s="1370"/>
    </row>
    <row r="17" spans="2:14" ht="20.100000000000001" customHeight="1" x14ac:dyDescent="0.2">
      <c r="B17" s="1373"/>
      <c r="C17" s="1372"/>
      <c r="D17" s="1371" t="s">
        <v>2124</v>
      </c>
      <c r="E17" s="1370"/>
      <c r="F17" s="1370">
        <v>20998</v>
      </c>
      <c r="G17" s="1370"/>
      <c r="H17" s="1370"/>
      <c r="I17" s="1370">
        <v>20998</v>
      </c>
      <c r="J17" s="1370"/>
      <c r="K17" s="1370"/>
      <c r="L17" s="1374">
        <f t="shared" si="0"/>
        <v>20998</v>
      </c>
      <c r="M17" s="1370"/>
    </row>
    <row r="18" spans="2:14" ht="20.100000000000001" customHeight="1" x14ac:dyDescent="0.2">
      <c r="B18" s="1373" t="s">
        <v>2125</v>
      </c>
      <c r="C18" s="1372">
        <v>10.558999999999999</v>
      </c>
      <c r="D18" s="1371" t="s">
        <v>2126</v>
      </c>
      <c r="E18" s="1370"/>
      <c r="F18" s="1370">
        <v>9094</v>
      </c>
      <c r="G18" s="1370"/>
      <c r="H18" s="1370"/>
      <c r="I18" s="1370">
        <v>9094</v>
      </c>
      <c r="J18" s="1370"/>
      <c r="K18" s="1370"/>
      <c r="L18" s="1374">
        <f t="shared" si="0"/>
        <v>9094</v>
      </c>
      <c r="M18" s="1370"/>
    </row>
    <row r="19" spans="2:14" ht="20.100000000000001" customHeight="1" x14ac:dyDescent="0.2">
      <c r="B19" s="1373" t="s">
        <v>2127</v>
      </c>
      <c r="C19" s="1372">
        <v>10.582000000000001</v>
      </c>
      <c r="D19" s="1371" t="s">
        <v>2128</v>
      </c>
      <c r="E19" s="1370">
        <v>3567</v>
      </c>
      <c r="F19" s="1370">
        <v>570</v>
      </c>
      <c r="G19" s="1370">
        <v>3567</v>
      </c>
      <c r="H19" s="1370"/>
      <c r="I19" s="1370">
        <v>570</v>
      </c>
      <c r="J19" s="1370"/>
      <c r="K19" s="1370"/>
      <c r="L19" s="1374">
        <f t="shared" si="0"/>
        <v>4137</v>
      </c>
      <c r="M19" s="1370"/>
    </row>
    <row r="20" spans="2:14" ht="20.100000000000001" customHeight="1" x14ac:dyDescent="0.2">
      <c r="B20" s="1373"/>
      <c r="C20" s="1372"/>
      <c r="D20" s="1371" t="s">
        <v>2129</v>
      </c>
      <c r="E20" s="1370"/>
      <c r="F20" s="1370">
        <v>3720</v>
      </c>
      <c r="G20" s="1370"/>
      <c r="H20" s="1370"/>
      <c r="I20" s="1370">
        <v>3720</v>
      </c>
      <c r="J20" s="1370"/>
      <c r="K20" s="1370"/>
      <c r="L20" s="1374">
        <f t="shared" si="0"/>
        <v>3720</v>
      </c>
      <c r="M20" s="1370"/>
    </row>
    <row r="21" spans="2:14" ht="20.100000000000001" customHeight="1" x14ac:dyDescent="0.2">
      <c r="B21" s="1373" t="s">
        <v>2130</v>
      </c>
      <c r="C21" s="1372">
        <v>10.579000000000001</v>
      </c>
      <c r="D21" s="1371" t="s">
        <v>2131</v>
      </c>
      <c r="E21" s="1370"/>
      <c r="F21" s="1370">
        <v>33507</v>
      </c>
      <c r="G21" s="1370"/>
      <c r="H21" s="1370"/>
      <c r="I21" s="1370">
        <v>33507</v>
      </c>
      <c r="J21" s="1370"/>
      <c r="K21" s="1370"/>
      <c r="L21" s="1374">
        <f t="shared" si="0"/>
        <v>33507</v>
      </c>
      <c r="M21" s="1370"/>
    </row>
    <row r="22" spans="2:14" ht="20.100000000000001" customHeight="1" x14ac:dyDescent="0.2">
      <c r="B22" s="1373" t="s">
        <v>2132</v>
      </c>
      <c r="C22" s="1372"/>
      <c r="D22" s="1371"/>
      <c r="E22" s="1370">
        <v>81962</v>
      </c>
      <c r="F22" s="1370">
        <v>143799</v>
      </c>
      <c r="G22" s="1370">
        <v>81962</v>
      </c>
      <c r="H22" s="1370"/>
      <c r="I22" s="1370">
        <v>143799</v>
      </c>
      <c r="J22" s="1370"/>
      <c r="K22" s="1370"/>
      <c r="L22" s="1374">
        <f t="shared" si="0"/>
        <v>225761</v>
      </c>
      <c r="M22" s="1370"/>
    </row>
    <row r="23" spans="2:14" ht="20.100000000000001" customHeight="1" x14ac:dyDescent="0.2">
      <c r="B23" s="1373" t="s">
        <v>2133</v>
      </c>
      <c r="C23" s="1372"/>
      <c r="D23" s="1371"/>
      <c r="E23" s="1370"/>
      <c r="F23" s="1370"/>
      <c r="G23" s="1370"/>
      <c r="H23" s="1370"/>
      <c r="I23" s="1370"/>
      <c r="J23" s="1370"/>
      <c r="K23" s="1370"/>
      <c r="L23" s="1374">
        <f t="shared" si="0"/>
        <v>0</v>
      </c>
      <c r="M23" s="1370"/>
    </row>
    <row r="24" spans="2:14" ht="20.100000000000001" customHeight="1" x14ac:dyDescent="0.2">
      <c r="B24" s="1373" t="s">
        <v>2117</v>
      </c>
      <c r="C24" s="1372"/>
      <c r="D24" s="1371"/>
      <c r="E24" s="1370"/>
      <c r="F24" s="1370"/>
      <c r="G24" s="1370"/>
      <c r="H24" s="1370"/>
      <c r="I24" s="1370"/>
      <c r="J24" s="1370"/>
      <c r="K24" s="1370"/>
      <c r="L24" s="1374">
        <f t="shared" si="0"/>
        <v>0</v>
      </c>
      <c r="M24" s="1370"/>
    </row>
    <row r="25" spans="2:14" ht="20.100000000000001" customHeight="1" x14ac:dyDescent="0.2">
      <c r="B25" s="1373" t="s">
        <v>2134</v>
      </c>
      <c r="C25" s="1372">
        <v>84.01</v>
      </c>
      <c r="D25" s="1371" t="s">
        <v>2135</v>
      </c>
      <c r="E25" s="1370">
        <v>163411</v>
      </c>
      <c r="F25" s="1370">
        <v>89145</v>
      </c>
      <c r="G25" s="1370">
        <v>242206</v>
      </c>
      <c r="H25" s="1370"/>
      <c r="I25" s="1370">
        <v>10350</v>
      </c>
      <c r="J25" s="1370"/>
      <c r="K25" s="1370"/>
      <c r="L25" s="1374">
        <f t="shared" si="0"/>
        <v>252556</v>
      </c>
      <c r="M25" s="1370">
        <v>257884</v>
      </c>
    </row>
    <row r="26" spans="2:14" ht="20.100000000000001" customHeight="1" x14ac:dyDescent="0.2">
      <c r="B26" s="1373"/>
      <c r="C26" s="1372"/>
      <c r="D26" s="1371" t="s">
        <v>2136</v>
      </c>
      <c r="E26" s="1370"/>
      <c r="F26" s="1370">
        <v>186362</v>
      </c>
      <c r="G26" s="1370"/>
      <c r="H26" s="1370"/>
      <c r="I26" s="1370">
        <v>203668</v>
      </c>
      <c r="J26" s="1370"/>
      <c r="K26" s="1370"/>
      <c r="L26" s="1374">
        <f t="shared" si="0"/>
        <v>203668</v>
      </c>
      <c r="M26" s="1370">
        <v>209071</v>
      </c>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1945</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1939</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1899</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1" sqref="B11"/>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7" t="str">
        <f>'Single Audit Cover'!A7</f>
        <v>Brooklyn UD 188</v>
      </c>
      <c r="C1" s="2528"/>
      <c r="D1" s="2528"/>
      <c r="E1" s="2528"/>
      <c r="F1" s="2528"/>
      <c r="G1" s="2528"/>
      <c r="H1" s="2528"/>
      <c r="I1" s="2528"/>
      <c r="J1" s="2528"/>
      <c r="K1" s="2528"/>
      <c r="L1" s="2528"/>
      <c r="M1" s="2528"/>
    </row>
    <row r="2" spans="2:14" ht="15" x14ac:dyDescent="0.2">
      <c r="B2" s="2529">
        <f>'Single Audit Cover'!E7</f>
        <v>50082188022</v>
      </c>
      <c r="C2" s="2529"/>
      <c r="D2" s="2529"/>
      <c r="E2" s="2529"/>
      <c r="F2" s="2529"/>
      <c r="G2" s="2529"/>
      <c r="H2" s="2529"/>
      <c r="I2" s="2529"/>
      <c r="J2" s="2529"/>
      <c r="K2" s="2529"/>
      <c r="L2" s="2529"/>
      <c r="M2" s="2529"/>
      <c r="N2" s="1398"/>
    </row>
    <row r="3" spans="2:14" ht="15" x14ac:dyDescent="0.2">
      <c r="B3" s="2530" t="s">
        <v>1432</v>
      </c>
      <c r="C3" s="2530"/>
      <c r="D3" s="2530"/>
      <c r="E3" s="2530"/>
      <c r="F3" s="2530"/>
      <c r="G3" s="2530"/>
      <c r="H3" s="2530"/>
      <c r="I3" s="2530"/>
      <c r="J3" s="2530"/>
      <c r="K3" s="2530"/>
      <c r="L3" s="2530"/>
      <c r="M3" s="2530"/>
      <c r="N3" s="1398"/>
    </row>
    <row r="4" spans="2:14" ht="15" x14ac:dyDescent="0.2">
      <c r="B4" s="2531" t="str">
        <f>'[1]Single Audit Cover'!A4</f>
        <v>Year Ending June 30, 2017</v>
      </c>
      <c r="C4" s="2531"/>
      <c r="D4" s="2531"/>
      <c r="E4" s="2531"/>
      <c r="F4" s="2531"/>
      <c r="G4" s="2531"/>
      <c r="H4" s="2531"/>
      <c r="I4" s="2531"/>
      <c r="J4" s="2531"/>
      <c r="K4" s="2531"/>
      <c r="L4" s="2531"/>
      <c r="M4" s="253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2057</v>
      </c>
      <c r="C7" s="1392"/>
      <c r="D7" s="1391"/>
      <c r="E7" s="2029"/>
      <c r="F7" s="2030"/>
      <c r="G7" s="2029"/>
      <c r="H7" s="2031" t="s">
        <v>1484</v>
      </c>
      <c r="I7" s="2029"/>
      <c r="J7" s="2103" t="s">
        <v>1484</v>
      </c>
      <c r="K7" s="1387"/>
      <c r="L7" s="1386" t="s">
        <v>1482</v>
      </c>
      <c r="M7" s="1385"/>
    </row>
    <row r="8" spans="2:14" ht="15.75" x14ac:dyDescent="0.25">
      <c r="B8" s="2032" t="s">
        <v>2058</v>
      </c>
      <c r="C8" s="1392" t="s">
        <v>1486</v>
      </c>
      <c r="D8" s="1391" t="s">
        <v>1485</v>
      </c>
      <c r="E8" s="1390" t="s">
        <v>1484</v>
      </c>
      <c r="F8" s="1389" t="s">
        <v>1484</v>
      </c>
      <c r="G8" s="1388" t="s">
        <v>1484</v>
      </c>
      <c r="H8" s="2031" t="s">
        <v>1859</v>
      </c>
      <c r="I8" s="1387" t="s">
        <v>1484</v>
      </c>
      <c r="J8" s="2103" t="s">
        <v>2059</v>
      </c>
      <c r="K8" s="1387" t="s">
        <v>1483</v>
      </c>
      <c r="L8" s="1386" t="s">
        <v>1478</v>
      </c>
      <c r="M8" s="1385" t="s">
        <v>31</v>
      </c>
    </row>
    <row r="9" spans="2:14" ht="13.5" x14ac:dyDescent="0.2">
      <c r="B9" s="2033" t="s">
        <v>1481</v>
      </c>
      <c r="C9" s="1392" t="s">
        <v>1480</v>
      </c>
      <c r="D9" s="1391" t="s">
        <v>2060</v>
      </c>
      <c r="E9" s="1390" t="s">
        <v>1859</v>
      </c>
      <c r="F9" s="1389" t="s">
        <v>2059</v>
      </c>
      <c r="G9" s="1388" t="s">
        <v>1859</v>
      </c>
      <c r="H9" s="2031" t="s">
        <v>2061</v>
      </c>
      <c r="I9" s="1387" t="s">
        <v>2059</v>
      </c>
      <c r="J9" s="2103" t="s">
        <v>2061</v>
      </c>
      <c r="K9" s="1387" t="s">
        <v>1479</v>
      </c>
      <c r="L9" s="2034" t="s">
        <v>2062</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2137</v>
      </c>
      <c r="C11" s="1376">
        <v>84.376999999999995</v>
      </c>
      <c r="D11" s="1375" t="s">
        <v>2138</v>
      </c>
      <c r="E11" s="1374">
        <v>616433</v>
      </c>
      <c r="F11" s="1374">
        <v>46007</v>
      </c>
      <c r="G11" s="1374">
        <v>647871</v>
      </c>
      <c r="H11" s="1374"/>
      <c r="I11" s="1374">
        <v>14569</v>
      </c>
      <c r="J11" s="1374"/>
      <c r="K11" s="1374"/>
      <c r="L11" s="1374">
        <f>+G11+I11+K11</f>
        <v>662440</v>
      </c>
      <c r="M11" s="1374">
        <v>662440</v>
      </c>
    </row>
    <row r="12" spans="2:14" ht="20.100000000000001" customHeight="1" x14ac:dyDescent="0.2">
      <c r="B12" s="1373"/>
      <c r="C12" s="1372"/>
      <c r="D12" s="1371" t="s">
        <v>2139</v>
      </c>
      <c r="E12" s="1370"/>
      <c r="F12" s="1370">
        <v>634753</v>
      </c>
      <c r="G12" s="1370"/>
      <c r="H12" s="1370"/>
      <c r="I12" s="1370">
        <v>646262</v>
      </c>
      <c r="J12" s="1370"/>
      <c r="K12" s="1370"/>
      <c r="L12" s="1374">
        <f t="shared" ref="L12:L27" si="0">+G12+I12+K12</f>
        <v>646262</v>
      </c>
      <c r="M12" s="1370">
        <v>662440</v>
      </c>
    </row>
    <row r="13" spans="2:14" ht="20.100000000000001" customHeight="1" x14ac:dyDescent="0.2">
      <c r="B13" s="1373" t="s">
        <v>2140</v>
      </c>
      <c r="C13" s="1372" t="s">
        <v>2141</v>
      </c>
      <c r="D13" s="1371" t="s">
        <v>2142</v>
      </c>
      <c r="E13" s="1370">
        <v>9939</v>
      </c>
      <c r="F13" s="1370">
        <v>10329</v>
      </c>
      <c r="G13" s="1370">
        <v>13651</v>
      </c>
      <c r="H13" s="1370"/>
      <c r="I13" s="1370">
        <v>5217</v>
      </c>
      <c r="J13" s="1370"/>
      <c r="K13" s="1370"/>
      <c r="L13" s="1374">
        <f t="shared" si="0"/>
        <v>18868</v>
      </c>
      <c r="M13" s="1370">
        <v>19117</v>
      </c>
    </row>
    <row r="14" spans="2:14" ht="20.100000000000001" customHeight="1" x14ac:dyDescent="0.2">
      <c r="B14" s="1373" t="s">
        <v>2143</v>
      </c>
      <c r="C14" s="1372" t="s">
        <v>2144</v>
      </c>
      <c r="D14" s="1371" t="s">
        <v>2145</v>
      </c>
      <c r="E14" s="1370">
        <v>871</v>
      </c>
      <c r="F14" s="1370">
        <v>27342</v>
      </c>
      <c r="G14" s="1370">
        <v>871</v>
      </c>
      <c r="H14" s="1370"/>
      <c r="I14" s="1370">
        <v>27342</v>
      </c>
      <c r="J14" s="1370"/>
      <c r="K14" s="1370"/>
      <c r="L14" s="1374">
        <f t="shared" si="0"/>
        <v>28213</v>
      </c>
      <c r="M14" s="1370">
        <v>28213</v>
      </c>
    </row>
    <row r="15" spans="2:14" ht="20.100000000000001" customHeight="1" x14ac:dyDescent="0.2">
      <c r="B15" s="1373" t="s">
        <v>1365</v>
      </c>
      <c r="C15" s="1372"/>
      <c r="D15" s="1371" t="s">
        <v>2146</v>
      </c>
      <c r="E15" s="1370"/>
      <c r="F15" s="1370">
        <v>7109</v>
      </c>
      <c r="G15" s="1370"/>
      <c r="H15" s="1370"/>
      <c r="I15" s="1370">
        <v>8752</v>
      </c>
      <c r="J15" s="1370"/>
      <c r="K15" s="1370"/>
      <c r="L15" s="1374">
        <f t="shared" si="0"/>
        <v>8752</v>
      </c>
      <c r="M15" s="1370">
        <v>27745</v>
      </c>
    </row>
    <row r="16" spans="2:14" ht="20.100000000000001" customHeight="1" x14ac:dyDescent="0.2">
      <c r="B16" s="1373" t="s">
        <v>2147</v>
      </c>
      <c r="C16" s="1372"/>
      <c r="D16" s="1371"/>
      <c r="E16" s="1370">
        <v>790654</v>
      </c>
      <c r="F16" s="1370">
        <v>1001047</v>
      </c>
      <c r="G16" s="1370">
        <v>904599</v>
      </c>
      <c r="H16" s="1370"/>
      <c r="I16" s="1370">
        <v>916160</v>
      </c>
      <c r="J16" s="1370"/>
      <c r="K16" s="1370"/>
      <c r="L16" s="1374">
        <f t="shared" si="0"/>
        <v>1820759</v>
      </c>
      <c r="M16" s="1370"/>
    </row>
    <row r="17" spans="2:14" ht="20.100000000000001" customHeight="1" x14ac:dyDescent="0.2">
      <c r="B17" s="1373" t="s">
        <v>2148</v>
      </c>
      <c r="C17" s="1372"/>
      <c r="D17" s="1371"/>
      <c r="E17" s="1370"/>
      <c r="F17" s="1370"/>
      <c r="G17" s="1370"/>
      <c r="H17" s="1370"/>
      <c r="I17" s="1370"/>
      <c r="J17" s="1370"/>
      <c r="K17" s="1370"/>
      <c r="L17" s="1374">
        <f t="shared" si="0"/>
        <v>0</v>
      </c>
      <c r="M17" s="1370"/>
    </row>
    <row r="18" spans="2:14" ht="20.100000000000001" customHeight="1" x14ac:dyDescent="0.2">
      <c r="B18" s="1373" t="s">
        <v>2149</v>
      </c>
      <c r="C18" s="1372">
        <v>93.778000000000006</v>
      </c>
      <c r="D18" s="1371" t="s">
        <v>2150</v>
      </c>
      <c r="E18" s="1370">
        <v>3176</v>
      </c>
      <c r="F18" s="1370">
        <v>835</v>
      </c>
      <c r="G18" s="1370">
        <v>4011</v>
      </c>
      <c r="H18" s="1370"/>
      <c r="I18" s="1370"/>
      <c r="J18" s="1370"/>
      <c r="K18" s="1370"/>
      <c r="L18" s="1374">
        <f t="shared" si="0"/>
        <v>4011</v>
      </c>
      <c r="M18" s="1370"/>
    </row>
    <row r="19" spans="2:14" ht="20.100000000000001" customHeight="1" x14ac:dyDescent="0.2">
      <c r="B19" s="1373"/>
      <c r="C19" s="1372"/>
      <c r="D19" s="1371" t="s">
        <v>2151</v>
      </c>
      <c r="E19" s="1370"/>
      <c r="F19" s="1370">
        <v>2720</v>
      </c>
      <c r="G19" s="1370"/>
      <c r="H19" s="1370"/>
      <c r="I19" s="1370">
        <v>2720</v>
      </c>
      <c r="J19" s="1370"/>
      <c r="K19" s="1370"/>
      <c r="L19" s="1374">
        <f t="shared" si="0"/>
        <v>2720</v>
      </c>
      <c r="M19" s="1370"/>
    </row>
    <row r="20" spans="2:14" ht="20.100000000000001" customHeight="1" x14ac:dyDescent="0.2">
      <c r="B20" s="1373" t="s">
        <v>2152</v>
      </c>
      <c r="C20" s="1372"/>
      <c r="D20" s="1371"/>
      <c r="E20" s="1370">
        <v>3176</v>
      </c>
      <c r="F20" s="1370">
        <v>3555</v>
      </c>
      <c r="G20" s="1370">
        <v>4011</v>
      </c>
      <c r="H20" s="1370"/>
      <c r="I20" s="1370">
        <v>2720</v>
      </c>
      <c r="J20" s="1370"/>
      <c r="K20" s="1370"/>
      <c r="L20" s="1374">
        <f t="shared" si="0"/>
        <v>6731</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t="s">
        <v>2153</v>
      </c>
      <c r="C22" s="1372"/>
      <c r="D22" s="1371"/>
      <c r="E22" s="1370">
        <v>875792</v>
      </c>
      <c r="F22" s="1370">
        <v>1148401</v>
      </c>
      <c r="G22" s="1370">
        <v>990572</v>
      </c>
      <c r="H22" s="1370"/>
      <c r="I22" s="1370">
        <v>1062679</v>
      </c>
      <c r="J22" s="1370"/>
      <c r="K22" s="1370"/>
      <c r="L22" s="1374">
        <f t="shared" si="0"/>
        <v>2053251</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1945</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1939</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1899</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5" sqref="B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1" t="str">
        <f>'Single Audit Cover'!A7</f>
        <v>Brooklyn UD 188</v>
      </c>
      <c r="B1" s="2542"/>
      <c r="C1" s="2542"/>
      <c r="D1" s="2542"/>
      <c r="E1" s="1410"/>
    </row>
    <row r="2" spans="1:7" ht="13.5" customHeight="1" x14ac:dyDescent="0.2">
      <c r="A2" s="2543">
        <f>'Single Audit Cover'!E7</f>
        <v>50082188022</v>
      </c>
      <c r="B2" s="2544"/>
      <c r="C2" s="2544"/>
      <c r="D2" s="2544"/>
      <c r="E2" s="1400"/>
    </row>
    <row r="3" spans="1:7" ht="15.75" customHeight="1" x14ac:dyDescent="0.25">
      <c r="A3" s="2545" t="s">
        <v>1494</v>
      </c>
      <c r="B3" s="2546"/>
      <c r="C3" s="2546"/>
      <c r="D3" s="2546"/>
      <c r="E3" s="1409"/>
    </row>
    <row r="4" spans="1:7" ht="13.5" customHeight="1" x14ac:dyDescent="0.25">
      <c r="A4" s="2547" t="str">
        <f>'Single Audit Cover'!A4</f>
        <v>Year Ending June 30, 2017</v>
      </c>
      <c r="B4" s="2548"/>
      <c r="C4" s="2548"/>
      <c r="D4" s="2548"/>
      <c r="E4" s="1409"/>
    </row>
    <row r="5" spans="1:7" ht="8.25" customHeight="1" x14ac:dyDescent="0.2">
      <c r="C5" s="1349"/>
      <c r="D5" s="1349"/>
    </row>
    <row r="6" spans="1:7" ht="13.5" customHeight="1" x14ac:dyDescent="0.2">
      <c r="A6" s="1341" t="s">
        <v>1845</v>
      </c>
      <c r="C6" s="1349"/>
      <c r="D6" s="1349"/>
    </row>
    <row r="7" spans="1:7" ht="60.95" customHeight="1" x14ac:dyDescent="0.2">
      <c r="A7" s="2540" t="s">
        <v>2154</v>
      </c>
      <c r="B7" s="2540"/>
      <c r="C7" s="2540"/>
      <c r="D7" s="2540"/>
      <c r="E7" s="2540"/>
      <c r="F7" s="2540"/>
    </row>
    <row r="8" spans="1:7" ht="12" customHeight="1" x14ac:dyDescent="0.2">
      <c r="A8" s="1341"/>
      <c r="B8" s="2005"/>
      <c r="C8" s="2005"/>
      <c r="D8" s="2005"/>
      <c r="E8" s="1408"/>
    </row>
    <row r="9" spans="1:7" ht="15" customHeight="1" x14ac:dyDescent="0.2">
      <c r="A9" s="1967" t="s">
        <v>1934</v>
      </c>
      <c r="B9" s="1971"/>
      <c r="C9" s="1971"/>
      <c r="D9" s="1971"/>
      <c r="E9" s="1972"/>
      <c r="F9" s="1970"/>
      <c r="G9" s="1970"/>
    </row>
    <row r="10" spans="1:7" ht="15" customHeight="1" x14ac:dyDescent="0.2">
      <c r="A10" s="2046" t="s">
        <v>1935</v>
      </c>
      <c r="B10" s="1973"/>
      <c r="C10" s="1974"/>
      <c r="D10" s="1973" t="s">
        <v>1936</v>
      </c>
      <c r="E10" s="1974" t="s">
        <v>2091</v>
      </c>
      <c r="F10" s="1973" t="s">
        <v>105</v>
      </c>
      <c r="G10" s="1970"/>
    </row>
    <row r="11" spans="1:7" ht="12" customHeight="1" x14ac:dyDescent="0.2">
      <c r="A11" s="2046"/>
      <c r="B11" s="1973"/>
      <c r="C11" s="2047"/>
      <c r="D11" s="1973"/>
      <c r="E11" s="2047"/>
      <c r="F11" s="1973"/>
      <c r="G11" s="1970"/>
    </row>
    <row r="12" spans="1:7" x14ac:dyDescent="0.2">
      <c r="A12" s="1341" t="s">
        <v>2067</v>
      </c>
      <c r="C12" s="1337"/>
      <c r="D12" s="1337"/>
    </row>
    <row r="13" spans="1:7" ht="15" customHeight="1" x14ac:dyDescent="0.2">
      <c r="A13" s="2540" t="s">
        <v>1846</v>
      </c>
      <c r="B13" s="2540"/>
      <c r="C13" s="2540"/>
      <c r="D13" s="2540"/>
      <c r="E13" s="2540"/>
      <c r="F13" s="2540"/>
    </row>
    <row r="14" spans="1:7" ht="9.75" customHeight="1" x14ac:dyDescent="0.2">
      <c r="C14" s="1337"/>
      <c r="D14" s="1337"/>
    </row>
    <row r="15" spans="1:7" ht="13.5" customHeight="1" x14ac:dyDescent="0.2">
      <c r="C15" s="1737" t="s">
        <v>1493</v>
      </c>
      <c r="D15" s="2538" t="s">
        <v>1492</v>
      </c>
      <c r="E15" s="2538"/>
      <c r="F15" s="2538"/>
    </row>
    <row r="16" spans="1:7" ht="13.5" customHeight="1" x14ac:dyDescent="0.2">
      <c r="A16" s="1369"/>
      <c r="B16" s="1341" t="s">
        <v>1491</v>
      </c>
      <c r="C16" s="1737" t="s">
        <v>1490</v>
      </c>
      <c r="D16" s="2539" t="s">
        <v>2068</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0"/>
      <c r="B30" s="1673"/>
      <c r="C30" s="1674"/>
      <c r="D30" s="1675"/>
      <c r="E30" s="1404"/>
    </row>
    <row r="31" spans="1:6" ht="12" customHeight="1" x14ac:dyDescent="0.2">
      <c r="A31" s="1738" t="s">
        <v>1937</v>
      </c>
      <c r="B31" s="1673"/>
      <c r="C31" s="1674"/>
      <c r="D31" s="1675"/>
      <c r="E31" s="1404"/>
    </row>
    <row r="32" spans="1:6" ht="30" customHeight="1" x14ac:dyDescent="0.2">
      <c r="A32" s="2534" t="s">
        <v>2155</v>
      </c>
      <c r="B32" s="2534"/>
      <c r="C32" s="2534"/>
      <c r="D32" s="2534"/>
      <c r="E32" s="2534"/>
      <c r="F32" s="2534"/>
    </row>
    <row r="33" spans="1:6" ht="13.5" customHeight="1" x14ac:dyDescent="0.2">
      <c r="A33" s="1480" t="s">
        <v>1755</v>
      </c>
      <c r="B33" s="1673"/>
      <c r="C33" s="1676">
        <v>6994</v>
      </c>
      <c r="D33" s="1675"/>
      <c r="E33" s="1404"/>
    </row>
    <row r="34" spans="1:6" ht="13.5" customHeight="1" x14ac:dyDescent="0.2">
      <c r="A34" s="1480" t="s">
        <v>1756</v>
      </c>
      <c r="B34" s="1673"/>
      <c r="C34" s="1677">
        <v>0</v>
      </c>
      <c r="D34" s="1675" t="s">
        <v>2069</v>
      </c>
      <c r="E34" s="2535">
        <f>+C33+C34</f>
        <v>6994</v>
      </c>
      <c r="F34" s="2536"/>
    </row>
    <row r="35" spans="1:6" ht="12" customHeight="1" x14ac:dyDescent="0.2">
      <c r="A35" s="1480"/>
      <c r="B35" s="1673"/>
      <c r="C35" s="2050"/>
      <c r="D35" s="1675"/>
      <c r="E35" s="2051"/>
      <c r="F35" s="1405"/>
    </row>
    <row r="36" spans="1:6" ht="13.5" customHeight="1" x14ac:dyDescent="0.2">
      <c r="A36" s="1738" t="s">
        <v>1938</v>
      </c>
      <c r="B36" s="1673"/>
      <c r="C36" s="1674"/>
      <c r="D36" s="1675"/>
      <c r="E36" s="1404"/>
    </row>
    <row r="37" spans="1:6" ht="14.25" customHeight="1" x14ac:dyDescent="0.2">
      <c r="A37" s="1480" t="s">
        <v>1844</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t="s">
        <v>442</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2070</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7" t="s">
        <v>2071</v>
      </c>
      <c r="C49" s="2537"/>
      <c r="D49" s="2537"/>
      <c r="E49" s="1400"/>
    </row>
    <row r="50" spans="1:5" s="1354" customFormat="1" ht="3.75" customHeight="1" x14ac:dyDescent="0.2">
      <c r="A50" s="1401"/>
      <c r="B50" s="2054"/>
      <c r="C50" s="2054"/>
      <c r="D50" s="2054"/>
      <c r="E50" s="1400"/>
    </row>
    <row r="51" spans="1:5" s="1354" customFormat="1" ht="20.25" customHeight="1" x14ac:dyDescent="0.2">
      <c r="A51" s="1399">
        <v>6</v>
      </c>
      <c r="B51" s="2532" t="s">
        <v>1940</v>
      </c>
      <c r="C51" s="2532"/>
      <c r="D51" s="2532"/>
    </row>
    <row r="52" spans="1:5" ht="14.25" customHeight="1" x14ac:dyDescent="0.2">
      <c r="A52" s="1399"/>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11" sqref="C11:D1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0" t="str">
        <f>'Single Audit Cover'!A7</f>
        <v>Brooklyn UD 188</v>
      </c>
      <c r="C1" s="2561"/>
      <c r="D1" s="2561"/>
      <c r="E1" s="2561"/>
      <c r="F1" s="2561"/>
      <c r="G1" s="2561"/>
      <c r="H1" s="2561"/>
      <c r="I1" s="2561"/>
      <c r="J1" s="1437"/>
    </row>
    <row r="2" spans="2:10" s="1349" customFormat="1" ht="12.75" customHeight="1" x14ac:dyDescent="0.2">
      <c r="B2" s="2562">
        <f>'Single Audit Cover'!E7</f>
        <v>50082188022</v>
      </c>
      <c r="C2" s="2563"/>
      <c r="D2" s="2563"/>
      <c r="E2" s="2563"/>
      <c r="F2" s="2563"/>
      <c r="G2" s="2563"/>
      <c r="H2" s="2563"/>
      <c r="I2" s="2563"/>
      <c r="J2" s="1437"/>
    </row>
    <row r="3" spans="2:10" s="1349" customFormat="1" ht="12.75" customHeight="1" x14ac:dyDescent="0.2">
      <c r="B3" s="2564" t="s">
        <v>1512</v>
      </c>
      <c r="C3" s="2548"/>
      <c r="D3" s="2548"/>
      <c r="E3" s="2548"/>
      <c r="F3" s="2548"/>
      <c r="G3" s="2548"/>
      <c r="H3" s="2548"/>
      <c r="I3" s="2548"/>
      <c r="J3" s="1436"/>
    </row>
    <row r="4" spans="2:10" s="1349" customFormat="1" ht="12.75" customHeight="1" x14ac:dyDescent="0.2">
      <c r="B4" s="2564" t="str">
        <f>'Single Audit Cover'!A4</f>
        <v>Year Ending June 30, 2017</v>
      </c>
      <c r="C4" s="2548"/>
      <c r="D4" s="2548"/>
      <c r="E4" s="2548"/>
      <c r="F4" s="2548"/>
      <c r="G4" s="2548"/>
      <c r="H4" s="2548"/>
      <c r="I4" s="254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4" t="s">
        <v>1511</v>
      </c>
      <c r="C7" s="2548"/>
      <c r="D7" s="2548"/>
      <c r="E7" s="2548"/>
      <c r="F7" s="2548"/>
      <c r="G7" s="2548"/>
      <c r="H7" s="2548"/>
      <c r="I7" s="254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5" t="s">
        <v>1360</v>
      </c>
      <c r="D11" s="256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2091</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t="s">
        <v>2091</v>
      </c>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2072</v>
      </c>
      <c r="C20" s="1422"/>
      <c r="D20" s="1421"/>
      <c r="E20" s="1417"/>
      <c r="F20" s="1354" t="s">
        <v>1031</v>
      </c>
      <c r="G20" s="1417" t="s">
        <v>2091</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2091</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2091</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6" t="s">
        <v>1572</v>
      </c>
      <c r="E29" s="2566"/>
      <c r="F29" s="2566"/>
      <c r="G29" s="2566"/>
      <c r="H29" s="2566"/>
      <c r="I29" s="256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1941</v>
      </c>
      <c r="C33" s="1369"/>
      <c r="E33" s="1417"/>
      <c r="F33" s="1354" t="s">
        <v>1031</v>
      </c>
      <c r="G33" s="1417"/>
      <c r="H33" s="1354" t="s">
        <v>105</v>
      </c>
    </row>
    <row r="35" spans="2:9" x14ac:dyDescent="0.2">
      <c r="B35" s="2059" t="s">
        <v>2073</v>
      </c>
      <c r="C35" s="1418"/>
      <c r="D35" s="1336"/>
    </row>
    <row r="36" spans="2:9" ht="6" customHeight="1" x14ac:dyDescent="0.2">
      <c r="B36" s="2059"/>
      <c r="C36" s="1418"/>
      <c r="D36" s="1336"/>
    </row>
    <row r="37" spans="2:9" ht="17.25" customHeight="1" x14ac:dyDescent="0.2">
      <c r="B37" s="2060" t="s">
        <v>1500</v>
      </c>
      <c r="C37" s="2567" t="s">
        <v>1499</v>
      </c>
      <c r="D37" s="2568"/>
      <c r="E37" s="2568"/>
      <c r="F37" s="2569"/>
      <c r="G37" s="2567" t="s">
        <v>2074</v>
      </c>
      <c r="H37" s="2568"/>
      <c r="I37" s="2569"/>
    </row>
    <row r="38" spans="2:9" ht="16.5" customHeight="1" x14ac:dyDescent="0.2">
      <c r="B38" s="2061">
        <v>84.376999999999995</v>
      </c>
      <c r="C38" s="2556" t="s">
        <v>2156</v>
      </c>
      <c r="D38" s="2557"/>
      <c r="E38" s="2557"/>
      <c r="F38" s="2558"/>
      <c r="G38" s="2570">
        <v>660831</v>
      </c>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2075</v>
      </c>
      <c r="D43" s="2550"/>
      <c r="E43" s="2550"/>
      <c r="F43" s="2551"/>
      <c r="G43" s="2552">
        <f>SUM(G38:I42)</f>
        <v>660831</v>
      </c>
      <c r="H43" s="2552"/>
      <c r="I43" s="2552"/>
    </row>
    <row r="44" spans="2:9" ht="12.75" customHeight="1" x14ac:dyDescent="0.2"/>
    <row r="45" spans="2:9" ht="12.75" customHeight="1" x14ac:dyDescent="0.2">
      <c r="B45" s="1429" t="s">
        <v>2076</v>
      </c>
      <c r="D45" s="2553">
        <v>0</v>
      </c>
      <c r="E45" s="2554"/>
    </row>
    <row r="46" spans="2:9" ht="5.25" customHeight="1" x14ac:dyDescent="0.2">
      <c r="B46" s="2062"/>
      <c r="D46" s="2063"/>
      <c r="E46" s="2064"/>
    </row>
    <row r="47" spans="2:9" ht="12.75" customHeight="1" x14ac:dyDescent="0.2">
      <c r="B47" s="1354" t="s">
        <v>2077</v>
      </c>
      <c r="C47" s="1354"/>
      <c r="D47" s="2065" t="e">
        <f>+G43/D45</f>
        <v>#DIV/0!</v>
      </c>
      <c r="E47" s="2066"/>
      <c r="F47" s="2067"/>
      <c r="I47" s="2068"/>
    </row>
    <row r="48" spans="2:9" ht="9.9499999999999993" customHeight="1" x14ac:dyDescent="0.2"/>
    <row r="49" spans="1:9" x14ac:dyDescent="0.2">
      <c r="B49" s="1357" t="s">
        <v>1498</v>
      </c>
      <c r="C49" s="1369"/>
      <c r="D49" s="1369"/>
      <c r="E49" s="2555">
        <v>750000</v>
      </c>
      <c r="F49" s="2555"/>
      <c r="G49" s="2555"/>
      <c r="H49" s="1403"/>
    </row>
    <row r="51" spans="1:9" ht="13.5" customHeight="1" x14ac:dyDescent="0.2">
      <c r="B51" s="1357" t="s">
        <v>1497</v>
      </c>
      <c r="C51" s="1369"/>
      <c r="E51" s="1417" t="s">
        <v>2091</v>
      </c>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2078</v>
      </c>
      <c r="C54" s="1416"/>
      <c r="D54" s="1416"/>
    </row>
    <row r="55" spans="1:9" s="1411" customFormat="1" ht="12.75" customHeight="1" x14ac:dyDescent="0.2">
      <c r="A55" s="1412"/>
      <c r="B55" s="1413" t="s">
        <v>2079</v>
      </c>
      <c r="C55" s="1412"/>
      <c r="D55" s="1412"/>
    </row>
    <row r="56" spans="1:9" s="1411" customFormat="1" ht="12.75" customHeight="1" x14ac:dyDescent="0.2">
      <c r="A56" s="1412"/>
      <c r="B56" s="1413" t="s">
        <v>2080</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2081</v>
      </c>
      <c r="C62" s="1414"/>
      <c r="D62" s="1414"/>
    </row>
    <row r="63" spans="1:9" s="1411" customFormat="1" ht="13.5" customHeight="1" x14ac:dyDescent="0.2">
      <c r="A63" s="1412"/>
      <c r="B63" s="1413" t="s">
        <v>2082</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0" t="str">
        <f>'Single Audit Cover'!A7</f>
        <v>Brooklyn UD 188</v>
      </c>
      <c r="C1" s="2560"/>
      <c r="D1" s="2560"/>
      <c r="E1" s="2560"/>
      <c r="F1" s="2560"/>
      <c r="G1" s="2560"/>
      <c r="H1" s="2560"/>
      <c r="I1" s="2560"/>
      <c r="J1" s="2560"/>
      <c r="K1" s="2560"/>
      <c r="L1" s="1470"/>
      <c r="M1" s="1470"/>
    </row>
    <row r="2" spans="1:13" ht="12" customHeight="1" x14ac:dyDescent="0.2">
      <c r="B2" s="2562">
        <f>'Single Audit Cover'!E7</f>
        <v>50082188022</v>
      </c>
      <c r="C2" s="2562"/>
      <c r="D2" s="2562"/>
      <c r="E2" s="2562"/>
      <c r="F2" s="2562"/>
      <c r="G2" s="2562"/>
      <c r="H2" s="2562"/>
      <c r="I2" s="2562"/>
      <c r="J2" s="2562"/>
      <c r="K2" s="2562"/>
      <c r="L2" s="1469"/>
      <c r="M2" s="1468"/>
    </row>
    <row r="3" spans="1:13" ht="10.35" customHeight="1" x14ac:dyDescent="0.2">
      <c r="B3" s="2547" t="s">
        <v>1512</v>
      </c>
      <c r="C3" s="2547"/>
      <c r="D3" s="2547"/>
      <c r="E3" s="2547"/>
      <c r="F3" s="2547"/>
      <c r="G3" s="2547"/>
      <c r="H3" s="2547"/>
      <c r="I3" s="2547"/>
      <c r="J3" s="2547"/>
      <c r="K3" s="2547"/>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5" t="s">
        <v>1531</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2021</v>
      </c>
      <c r="D10" s="1683">
        <v>1</v>
      </c>
      <c r="E10" s="1403"/>
      <c r="F10" s="1407" t="s">
        <v>1529</v>
      </c>
      <c r="G10" s="1462"/>
      <c r="H10" s="1463" t="s">
        <v>1528</v>
      </c>
      <c r="I10" s="1462" t="s">
        <v>2091</v>
      </c>
      <c r="J10" s="2077" t="s">
        <v>1527</v>
      </c>
      <c r="K10" s="1403"/>
      <c r="L10" s="1439"/>
    </row>
    <row r="11" spans="1:13" ht="13.5" customHeight="1" x14ac:dyDescent="0.2">
      <c r="B11" s="1403"/>
      <c r="C11" s="1403"/>
      <c r="D11" s="1403"/>
      <c r="E11" s="1403"/>
      <c r="F11" s="1403"/>
      <c r="G11" s="1424"/>
      <c r="H11" s="1403"/>
      <c r="I11" s="2078" t="s">
        <v>1526</v>
      </c>
      <c r="J11" s="1403"/>
      <c r="K11" s="1460">
        <v>2009</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4" t="s">
        <v>2157</v>
      </c>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4" t="s">
        <v>2158</v>
      </c>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9" t="s">
        <v>2083</v>
      </c>
      <c r="C19" s="2079"/>
      <c r="D19" s="2080"/>
      <c r="E19" s="2080"/>
      <c r="F19" s="2080"/>
      <c r="G19" s="2081"/>
      <c r="H19" s="2080"/>
      <c r="I19" s="2081"/>
      <c r="J19" s="2080"/>
      <c r="K19" s="2080"/>
      <c r="L19" s="1457"/>
    </row>
    <row r="20" spans="2:12" ht="45.75" customHeight="1" x14ac:dyDescent="0.2">
      <c r="B20" s="2577" t="s">
        <v>2159</v>
      </c>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4" t="s">
        <v>2160</v>
      </c>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4" t="s">
        <v>2161</v>
      </c>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8" t="s">
        <v>2162</v>
      </c>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3" t="s">
        <v>2163</v>
      </c>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8" sqref="G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2" t="str">
        <f>'Single Audit Cover'!A7</f>
        <v>Brooklyn UD 188</v>
      </c>
      <c r="C1" s="2582"/>
      <c r="D1" s="2582"/>
      <c r="E1" s="2582"/>
      <c r="F1" s="2582"/>
      <c r="G1" s="2582"/>
      <c r="H1" s="2582"/>
      <c r="I1" s="2582"/>
      <c r="J1" s="2582"/>
      <c r="K1" s="2582"/>
      <c r="L1" s="1489"/>
    </row>
    <row r="2" spans="1:12" ht="12.75" customHeight="1" x14ac:dyDescent="0.2">
      <c r="B2" s="2583">
        <f>'Single Audit Cover'!E7</f>
        <v>50082188022</v>
      </c>
      <c r="C2" s="2583"/>
      <c r="D2" s="2583"/>
      <c r="E2" s="2583"/>
      <c r="F2" s="2583"/>
      <c r="G2" s="2583"/>
      <c r="H2" s="2583"/>
      <c r="I2" s="2583"/>
      <c r="J2" s="2583"/>
      <c r="K2" s="2583"/>
      <c r="L2" s="1488"/>
    </row>
    <row r="3" spans="1:12" ht="12.75" customHeight="1" x14ac:dyDescent="0.2">
      <c r="B3" s="2547" t="s">
        <v>1512</v>
      </c>
      <c r="C3" s="2547"/>
      <c r="D3" s="2547"/>
      <c r="E3" s="2547"/>
      <c r="F3" s="2547"/>
      <c r="G3" s="2547"/>
      <c r="H3" s="2547"/>
      <c r="I3" s="2547"/>
      <c r="J3" s="2547"/>
      <c r="K3" s="2547"/>
      <c r="L3" s="1467"/>
    </row>
    <row r="4" spans="1:12" ht="12.75" customHeight="1" x14ac:dyDescent="0.2">
      <c r="B4" s="2547" t="str">
        <f>'Single Audit Cover'!A4</f>
        <v>Year Ending June 30, 2017</v>
      </c>
      <c r="C4" s="2547"/>
      <c r="D4" s="2547"/>
      <c r="E4" s="2547"/>
      <c r="F4" s="2547"/>
      <c r="G4" s="2547"/>
      <c r="H4" s="2547"/>
      <c r="I4" s="2547"/>
      <c r="J4" s="2547"/>
      <c r="K4" s="2547"/>
      <c r="L4" s="1467"/>
    </row>
    <row r="5" spans="1:12" ht="5.25" customHeight="1" x14ac:dyDescent="0.2">
      <c r="B5" s="1337" t="s">
        <v>1365</v>
      </c>
      <c r="C5" s="1337"/>
      <c r="L5" s="1403"/>
    </row>
    <row r="6" spans="1:12" ht="30.75" customHeight="1" x14ac:dyDescent="0.2">
      <c r="A6" s="1403"/>
      <c r="B6" s="2584" t="s">
        <v>1551</v>
      </c>
      <c r="C6" s="2584"/>
      <c r="D6" s="2584"/>
      <c r="E6" s="2584"/>
      <c r="F6" s="2584"/>
      <c r="G6" s="2584"/>
      <c r="H6" s="2584"/>
      <c r="I6" s="2584"/>
      <c r="J6" s="2584"/>
      <c r="K6" s="2584"/>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2021</v>
      </c>
      <c r="D8" s="1686" t="s">
        <v>2164</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6"/>
      <c r="G12" s="2566"/>
      <c r="H12" s="2566"/>
      <c r="I12" s="2566"/>
      <c r="J12" s="2566"/>
      <c r="K12" s="256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9"/>
      <c r="E14" s="2579"/>
      <c r="F14" s="2579"/>
      <c r="H14" s="1406" t="s">
        <v>1545</v>
      </c>
      <c r="I14" s="2580"/>
      <c r="J14" s="2580"/>
      <c r="K14" s="258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0"/>
      <c r="E16" s="2580"/>
      <c r="F16" s="2580"/>
      <c r="G16" s="2580"/>
      <c r="H16" s="2580"/>
      <c r="I16" s="2580"/>
      <c r="J16" s="2580"/>
      <c r="K16" s="2580"/>
      <c r="L16" s="1403"/>
    </row>
    <row r="17" spans="2:12" ht="13.5" customHeight="1" x14ac:dyDescent="0.2">
      <c r="B17" s="1407" t="s">
        <v>1543</v>
      </c>
      <c r="C17" s="1407"/>
      <c r="D17" s="2581"/>
      <c r="E17" s="2581"/>
      <c r="F17" s="2581"/>
      <c r="G17" s="2581"/>
      <c r="H17" s="2581"/>
      <c r="I17" s="2581"/>
      <c r="J17" s="2581"/>
      <c r="K17" s="258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4"/>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2084</v>
      </c>
      <c r="C49" s="1358"/>
      <c r="G49" s="1349"/>
      <c r="I49" s="1349"/>
    </row>
    <row r="50" spans="2:9" ht="11.1" customHeight="1" x14ac:dyDescent="0.2">
      <c r="B50" s="1358" t="s">
        <v>1943</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0" sqref="B10"/>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0" t="str">
        <f>'Single Audit Cover'!A7</f>
        <v>Brooklyn UD 188</v>
      </c>
      <c r="C1" s="2560"/>
      <c r="D1" s="2560"/>
      <c r="E1" s="1499"/>
    </row>
    <row r="2" spans="2:5" s="1369" customFormat="1" ht="12.75" customHeight="1" x14ac:dyDescent="0.2">
      <c r="B2" s="2562">
        <f>'Single Audit Cover'!E7</f>
        <v>50082188022</v>
      </c>
      <c r="C2" s="2562"/>
      <c r="D2" s="2562"/>
      <c r="E2" s="1498"/>
    </row>
    <row r="3" spans="2:5" s="1330" customFormat="1" ht="12.75" customHeight="1" x14ac:dyDescent="0.2">
      <c r="B3" s="2547" t="s">
        <v>1561</v>
      </c>
      <c r="C3" s="2547"/>
      <c r="D3" s="2547"/>
      <c r="E3" s="2004"/>
    </row>
    <row r="4" spans="2:5" s="1369" customFormat="1" ht="12.75" customHeight="1" x14ac:dyDescent="0.2">
      <c r="B4" s="2585" t="str">
        <f>'Single Audit Cover'!A4</f>
        <v>Year Ending June 30, 2017</v>
      </c>
      <c r="C4" s="2585"/>
      <c r="D4" s="2585"/>
      <c r="E4" s="1497"/>
    </row>
    <row r="5" spans="2:5" s="1369" customFormat="1" ht="40.15" customHeight="1" x14ac:dyDescent="0.2">
      <c r="B5" s="1687" t="s">
        <v>1900</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t="s">
        <v>2165</v>
      </c>
      <c r="C9" s="1408"/>
      <c r="D9" s="1408" t="s">
        <v>1365</v>
      </c>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1944</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D8" sqref="D8"/>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0" t="str">
        <f>'Single Audit Cover'!A7</f>
        <v>Brooklyn UD 188</v>
      </c>
      <c r="C1" s="2560"/>
      <c r="D1" s="2560"/>
      <c r="E1" s="2560"/>
      <c r="F1" s="1489"/>
      <c r="G1" s="1489"/>
      <c r="H1" s="1489"/>
      <c r="I1" s="1489"/>
      <c r="J1" s="1489"/>
      <c r="K1" s="1489"/>
      <c r="L1" s="1489"/>
    </row>
    <row r="2" spans="2:12" ht="13.5" customHeight="1" x14ac:dyDescent="0.2">
      <c r="B2" s="2562">
        <f>'Single Audit Cover'!E7</f>
        <v>50082188022</v>
      </c>
      <c r="C2" s="2562"/>
      <c r="D2" s="2562"/>
      <c r="E2" s="2562"/>
      <c r="F2" s="1488"/>
      <c r="G2" s="1488"/>
      <c r="H2" s="1488"/>
      <c r="I2" s="1488"/>
      <c r="J2" s="1488"/>
      <c r="K2" s="1488"/>
      <c r="L2" s="1488"/>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4">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8" t="s">
        <v>2166</v>
      </c>
      <c r="C11" s="2578"/>
      <c r="D11" s="2574"/>
      <c r="E11" s="2574"/>
    </row>
    <row r="12" spans="2:12" ht="13.5" customHeight="1" x14ac:dyDescent="0.2">
      <c r="B12" s="1403"/>
      <c r="C12" s="1403"/>
      <c r="D12" s="1403"/>
    </row>
    <row r="13" spans="2:12" ht="13.5" customHeight="1" x14ac:dyDescent="0.2">
      <c r="B13" s="1304" t="s">
        <v>1565</v>
      </c>
      <c r="C13" s="1304"/>
      <c r="D13" s="1403"/>
    </row>
    <row r="14" spans="2:12" ht="76.5" customHeight="1" x14ac:dyDescent="0.2">
      <c r="B14" s="2578" t="s">
        <v>2167</v>
      </c>
      <c r="C14" s="2578"/>
      <c r="D14" s="2574"/>
      <c r="E14" s="2574"/>
    </row>
    <row r="15" spans="2:12" ht="13.5" customHeight="1" x14ac:dyDescent="0.2">
      <c r="B15" s="1403"/>
      <c r="C15" s="1403"/>
      <c r="D15" s="1403"/>
    </row>
    <row r="16" spans="2:12" ht="13.5" customHeight="1" x14ac:dyDescent="0.2">
      <c r="B16" s="1304" t="s">
        <v>1564</v>
      </c>
      <c r="C16" s="1304"/>
      <c r="D16" s="1403"/>
      <c r="E16" s="1961" t="s">
        <v>2167</v>
      </c>
    </row>
    <row r="17" spans="2:5" ht="13.5" customHeight="1" x14ac:dyDescent="0.2">
      <c r="B17" s="1403"/>
      <c r="C17" s="1403"/>
      <c r="D17" s="1403"/>
    </row>
    <row r="18" spans="2:5" ht="13.5" customHeight="1" x14ac:dyDescent="0.2">
      <c r="B18" s="1304" t="s">
        <v>1563</v>
      </c>
      <c r="C18" s="1304"/>
      <c r="D18" s="1403"/>
      <c r="E18" s="1495" t="s">
        <v>2168</v>
      </c>
    </row>
    <row r="19" spans="2:5" ht="13.5" customHeight="1" x14ac:dyDescent="0.2">
      <c r="B19" s="1403"/>
      <c r="C19" s="1403"/>
      <c r="D19" s="1403"/>
    </row>
    <row r="20" spans="2:5" ht="13.5" customHeight="1" x14ac:dyDescent="0.2">
      <c r="B20" s="1304" t="s">
        <v>1562</v>
      </c>
      <c r="C20" s="1304"/>
      <c r="D20" s="1403"/>
      <c r="E20" s="1495" t="s">
        <v>2169</v>
      </c>
    </row>
    <row r="21" spans="2:5" ht="13.5" customHeight="1" x14ac:dyDescent="0.2">
      <c r="B21" s="1403"/>
      <c r="C21" s="1403"/>
      <c r="D21" s="1403"/>
      <c r="E21" s="1408" t="s">
        <v>2170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50082188022</v>
      </c>
    </row>
    <row r="3" spans="1:2" x14ac:dyDescent="0.2">
      <c r="A3" t="s">
        <v>1110</v>
      </c>
      <c r="B3" s="1220" t="str">
        <f>COVER!A15</f>
        <v>St. Clair</v>
      </c>
    </row>
    <row r="4" spans="1:2" x14ac:dyDescent="0.2">
      <c r="A4" t="s">
        <v>1166</v>
      </c>
      <c r="B4" s="1220" t="str">
        <f>COVER!A17</f>
        <v>Brooklyn UD 188</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1929</v>
      </c>
      <c r="B12" s="1220" t="str">
        <f>IF(COVER!J29="x","Yes",IF(COVER!L29="X","No",0))</f>
        <v>Yes</v>
      </c>
    </row>
    <row r="13" spans="1:2" x14ac:dyDescent="0.2">
      <c r="A13" s="12" t="s">
        <v>1930</v>
      </c>
      <c r="B13" s="1220" t="str">
        <f>IF(COVER!J30="x","Yes",IF(COVER!L30="x","No",0))</f>
        <v>Yes</v>
      </c>
    </row>
    <row r="14" spans="1:2" x14ac:dyDescent="0.2">
      <c r="A14" t="s">
        <v>555</v>
      </c>
      <c r="B14" s="1220" t="str">
        <f>IF(COVER!J31="x","Yes",IF(COVER!L31="x","No",0))</f>
        <v>Yes</v>
      </c>
    </row>
    <row r="15" spans="1:2" x14ac:dyDescent="0.2">
      <c r="A15" t="s">
        <v>657</v>
      </c>
      <c r="B15" s="1220" t="str">
        <f>COVER!T23</f>
        <v>060-004566</v>
      </c>
    </row>
    <row r="16" spans="1:2" x14ac:dyDescent="0.2">
      <c r="A16" t="s">
        <v>490</v>
      </c>
      <c r="B16" s="1220" t="str">
        <f>COVER!T13</f>
        <v>Moore &amp; Simonin, PC</v>
      </c>
    </row>
    <row r="17" spans="1:2" x14ac:dyDescent="0.2">
      <c r="A17" t="s">
        <v>1030</v>
      </c>
      <c r="B17" s="1220" t="str">
        <f>COVER!T15</f>
        <v>Robert E. Moore, CPA</v>
      </c>
    </row>
    <row r="18" spans="1:2" x14ac:dyDescent="0.2">
      <c r="A18" t="s">
        <v>1345</v>
      </c>
      <c r="B18" s="1220" t="str">
        <f>COVER!T17</f>
        <v>3636 North Belt West</v>
      </c>
    </row>
    <row r="19" spans="1:2" x14ac:dyDescent="0.2">
      <c r="A19" t="s">
        <v>1032</v>
      </c>
      <c r="B19" s="1220" t="str">
        <f>COVER!T25</f>
        <v>mooresimonin@mrsaccountants.com</v>
      </c>
    </row>
    <row r="20" spans="1:2" x14ac:dyDescent="0.2">
      <c r="A20" t="s">
        <v>1033</v>
      </c>
      <c r="B20" s="1220" t="str">
        <f>COVER!T19</f>
        <v>Belleville</v>
      </c>
    </row>
    <row r="21" spans="1:2" x14ac:dyDescent="0.2">
      <c r="A21" t="s">
        <v>558</v>
      </c>
      <c r="B21" s="1220" t="str">
        <f>COVER!X19</f>
        <v>IL</v>
      </c>
    </row>
    <row r="22" spans="1:2" x14ac:dyDescent="0.2">
      <c r="A22" t="s">
        <v>1034</v>
      </c>
      <c r="B22" s="1220">
        <f>COVER!Z19</f>
        <v>62226</v>
      </c>
    </row>
    <row r="23" spans="1:2" x14ac:dyDescent="0.2">
      <c r="A23" t="s">
        <v>1347</v>
      </c>
      <c r="B23" s="1220" t="str">
        <f>COVER!T21</f>
        <v>618-233-5049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5">
        <f>'Aud Quest 2'!H53</f>
        <v>0</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760530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5052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630052</v>
      </c>
      <c r="C91" s="13" t="s">
        <v>653</v>
      </c>
      <c r="D91" s="13" t="str">
        <f t="shared" si="0"/>
        <v>Error?</v>
      </c>
    </row>
    <row r="92" spans="1:4" x14ac:dyDescent="0.2">
      <c r="A92" s="54">
        <v>31</v>
      </c>
      <c r="B92" s="1220">
        <f>'Assets-Liab 5-6'!C39</f>
        <v>130478</v>
      </c>
      <c r="D92" s="13" t="str">
        <f t="shared" si="0"/>
        <v>Error?</v>
      </c>
    </row>
    <row r="93" spans="1:4" x14ac:dyDescent="0.2">
      <c r="A93" s="54">
        <v>32</v>
      </c>
      <c r="B93" s="1220">
        <f>'Assets-Liab 5-6'!C41</f>
        <v>760530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1569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1569</v>
      </c>
      <c r="D123" s="13" t="str">
        <f t="shared" si="0"/>
        <v>Error?</v>
      </c>
    </row>
    <row r="124" spans="1:4" x14ac:dyDescent="0.2">
      <c r="A124" s="54">
        <v>63</v>
      </c>
      <c r="B124" s="1220">
        <f>'Assets-Liab 5-6'!D41</f>
        <v>1569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34100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34100</v>
      </c>
      <c r="D140" s="13" t="str">
        <f t="shared" si="1"/>
        <v>Error?</v>
      </c>
    </row>
    <row r="141" spans="1:4" x14ac:dyDescent="0.2">
      <c r="A141" s="54">
        <v>80</v>
      </c>
      <c r="B141" s="1220">
        <f>'Assets-Liab 5-6'!E41</f>
        <v>34100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312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312</v>
      </c>
      <c r="D170" s="13" t="str">
        <f t="shared" si="1"/>
        <v>Error?</v>
      </c>
    </row>
    <row r="171" spans="1:4" x14ac:dyDescent="0.2">
      <c r="A171" s="54">
        <v>110</v>
      </c>
      <c r="B171" s="1220">
        <f>'Assets-Liab 5-6'!F41</f>
        <v>312</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34630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34630</v>
      </c>
      <c r="D189" s="13" t="str">
        <f t="shared" si="1"/>
        <v>Error?</v>
      </c>
    </row>
    <row r="190" spans="1:4" x14ac:dyDescent="0.2">
      <c r="A190" s="54">
        <v>129</v>
      </c>
      <c r="B190" s="1220">
        <f>'Assets-Liab 5-6'!G41</f>
        <v>34630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81150</v>
      </c>
      <c r="D273" s="13" t="str">
        <f t="shared" si="3"/>
        <v>Error?</v>
      </c>
    </row>
    <row r="274" spans="1:4" x14ac:dyDescent="0.2">
      <c r="A274" s="54">
        <v>213</v>
      </c>
      <c r="B274" s="1220">
        <f>'Assets-Liab 5-6'!M17</f>
        <v>1827178</v>
      </c>
      <c r="D274" s="13" t="str">
        <f t="shared" si="3"/>
        <v>Error?</v>
      </c>
    </row>
    <row r="275" spans="1:4" x14ac:dyDescent="0.2">
      <c r="A275" s="54">
        <v>214</v>
      </c>
      <c r="B275" s="1220">
        <f>'Assets-Liab 5-6'!M18</f>
        <v>69247</v>
      </c>
      <c r="D275" s="13" t="str">
        <f t="shared" si="3"/>
        <v>Error?</v>
      </c>
    </row>
    <row r="276" spans="1:4" x14ac:dyDescent="0.2">
      <c r="A276" s="54">
        <v>215</v>
      </c>
      <c r="B276" s="1220">
        <f>'Assets-Liab 5-6'!M19</f>
        <v>1239354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3216929</v>
      </c>
      <c r="C279" s="13" t="s">
        <v>653</v>
      </c>
      <c r="D279" s="13" t="str">
        <f t="shared" si="3"/>
        <v>Error?</v>
      </c>
    </row>
    <row r="280" spans="1:4" x14ac:dyDescent="0.2">
      <c r="A280" s="54">
        <v>219</v>
      </c>
      <c r="B280" s="1220">
        <f>'Assets-Liab 5-6'!M40</f>
        <v>3216929</v>
      </c>
      <c r="D280" s="13" t="str">
        <f t="shared" si="3"/>
        <v>Error?</v>
      </c>
    </row>
    <row r="281" spans="1:4" x14ac:dyDescent="0.2">
      <c r="A281" s="54">
        <v>220</v>
      </c>
      <c r="B281" s="1220">
        <f>'Assets-Liab 5-6'!M41</f>
        <v>3216929</v>
      </c>
      <c r="C281" s="13" t="s">
        <v>653</v>
      </c>
      <c r="D281" s="13" t="str">
        <f t="shared" si="3"/>
        <v>Error?</v>
      </c>
    </row>
    <row r="282" spans="1:4" x14ac:dyDescent="0.2">
      <c r="A282" s="54">
        <v>221</v>
      </c>
      <c r="B282" s="1220">
        <f>'Assets-Liab 5-6'!N21</f>
        <v>34100</v>
      </c>
      <c r="D282" s="13" t="str">
        <f t="shared" si="3"/>
        <v>Error?</v>
      </c>
    </row>
    <row r="283" spans="1:4" x14ac:dyDescent="0.2">
      <c r="A283" s="54">
        <v>222</v>
      </c>
      <c r="B283" s="1220">
        <f>'Assets-Liab 5-6'!N22</f>
        <v>351156</v>
      </c>
      <c r="D283" s="13" t="str">
        <f t="shared" si="3"/>
        <v>Error?</v>
      </c>
    </row>
    <row r="284" spans="1:4" x14ac:dyDescent="0.2">
      <c r="A284" s="54">
        <v>223</v>
      </c>
      <c r="B284" s="1220">
        <f>'Assets-Liab 5-6'!N23</f>
        <v>385256</v>
      </c>
      <c r="C284" s="13" t="s">
        <v>653</v>
      </c>
      <c r="D284" s="13" t="str">
        <f t="shared" si="3"/>
        <v>Error?</v>
      </c>
    </row>
    <row r="285" spans="1:4" x14ac:dyDescent="0.2">
      <c r="A285" s="54">
        <v>224</v>
      </c>
      <c r="B285" s="1220">
        <f>'Assets-Liab 5-6'!N36</f>
        <v>385256</v>
      </c>
      <c r="D285" s="13" t="str">
        <f t="shared" si="3"/>
        <v>Error?</v>
      </c>
    </row>
    <row r="286" spans="1:4" x14ac:dyDescent="0.2">
      <c r="A286" s="82">
        <v>225</v>
      </c>
      <c r="D286" s="13" t="str">
        <f t="shared" si="3"/>
        <v>OK</v>
      </c>
    </row>
    <row r="287" spans="1:4" x14ac:dyDescent="0.2">
      <c r="A287" s="54">
        <v>226</v>
      </c>
      <c r="B287" s="1220">
        <f>'Assets-Liab 5-6'!N37</f>
        <v>385256</v>
      </c>
      <c r="C287" s="13" t="s">
        <v>653</v>
      </c>
      <c r="D287" s="13" t="str">
        <f t="shared" si="3"/>
        <v>Error?</v>
      </c>
    </row>
    <row r="288" spans="1:4" x14ac:dyDescent="0.2">
      <c r="A288" s="54">
        <v>227</v>
      </c>
      <c r="B288" s="1220">
        <f>'Assets-Liab 5-6'!N41</f>
        <v>385256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541605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250</v>
      </c>
      <c r="D717" s="13" t="str">
        <f t="shared" si="10"/>
        <v>Error?</v>
      </c>
    </row>
    <row r="718" spans="1:4" x14ac:dyDescent="0.2">
      <c r="A718" s="54">
        <v>657</v>
      </c>
      <c r="B718" s="1220">
        <f>'Expenditures 15-22'!C14</f>
        <v>12289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698208</v>
      </c>
      <c r="C720" s="13" t="s">
        <v>653</v>
      </c>
      <c r="D720" s="13" t="str">
        <f t="shared" si="10"/>
        <v>Error?</v>
      </c>
    </row>
    <row r="721" spans="1:4" x14ac:dyDescent="0.2">
      <c r="A721" s="54">
        <v>660</v>
      </c>
      <c r="B721" s="1220">
        <f>'Expenditures 15-22'!C36</f>
        <v>20036</v>
      </c>
      <c r="D721" s="13" t="str">
        <f t="shared" si="10"/>
        <v>Error?</v>
      </c>
    </row>
    <row r="722" spans="1:4" x14ac:dyDescent="0.2">
      <c r="A722" s="54">
        <v>661</v>
      </c>
      <c r="B722" s="1220">
        <f>'Expenditures 15-22'!C37</f>
        <v>32171</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52207</v>
      </c>
      <c r="C727" s="13" t="s">
        <v>653</v>
      </c>
      <c r="D727" s="13" t="str">
        <f t="shared" si="10"/>
        <v>Error?</v>
      </c>
    </row>
    <row r="728" spans="1:4" x14ac:dyDescent="0.2">
      <c r="A728" s="54">
        <v>667</v>
      </c>
      <c r="B728" s="1220">
        <f>'Expenditures 15-22'!C44</f>
        <v>40204</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40204</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120104</v>
      </c>
      <c r="D733" s="13" t="str">
        <f t="shared" si="10"/>
        <v>Error?</v>
      </c>
    </row>
    <row r="734" spans="1:4" x14ac:dyDescent="0.2">
      <c r="A734" s="54">
        <v>673</v>
      </c>
      <c r="B734" s="1220">
        <f>'Expenditures 15-22'!C53</f>
        <v>120104</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37930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13114</v>
      </c>
      <c r="D741" s="13" t="str">
        <f t="shared" si="10"/>
        <v>Error?</v>
      </c>
    </row>
    <row r="742" spans="1:4" x14ac:dyDescent="0.2">
      <c r="A742" s="54">
        <v>681</v>
      </c>
      <c r="B742" s="1220">
        <f>'Expenditures 15-22'!C63</f>
        <v>31957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83001</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4356</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4356</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299872</v>
      </c>
      <c r="C755" s="13" t="s">
        <v>653</v>
      </c>
      <c r="D755" s="13" t="str">
        <f t="shared" si="10"/>
        <v>Error?</v>
      </c>
    </row>
    <row r="756" spans="1:4" x14ac:dyDescent="0.2">
      <c r="A756" s="54">
        <v>695</v>
      </c>
      <c r="B756" s="1220">
        <f>'Expenditures 15-22'!C75</f>
        <v>19159</v>
      </c>
      <c r="D756" s="13" t="str">
        <f t="shared" si="10"/>
        <v>Error?</v>
      </c>
    </row>
    <row r="757" spans="1:4" x14ac:dyDescent="0.2">
      <c r="A757" s="54">
        <v>696</v>
      </c>
      <c r="B757" s="1220">
        <f>'Expenditures 15-22'!C114</f>
        <v>1017239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133808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82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195525</v>
      </c>
      <c r="C778" s="13" t="s">
        <v>653</v>
      </c>
      <c r="D778" s="13" t="str">
        <f t="shared" si="11"/>
        <v>Error?</v>
      </c>
    </row>
    <row r="779" spans="1:4" x14ac:dyDescent="0.2">
      <c r="A779" s="54">
        <v>718</v>
      </c>
      <c r="B779" s="1220">
        <f>'Expenditures 15-22'!D36</f>
        <v>5500</v>
      </c>
      <c r="D779" s="13" t="str">
        <f t="shared" si="11"/>
        <v>Error?</v>
      </c>
    </row>
    <row r="780" spans="1:4" x14ac:dyDescent="0.2">
      <c r="A780" s="54">
        <v>719</v>
      </c>
      <c r="B780" s="1220">
        <f>'Expenditures 15-22'!D37</f>
        <v>13013</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18513</v>
      </c>
      <c r="C785" s="13" t="s">
        <v>653</v>
      </c>
      <c r="D785" s="13" t="str">
        <f t="shared" si="11"/>
        <v>Error?</v>
      </c>
    </row>
    <row r="786" spans="1:4" x14ac:dyDescent="0.2">
      <c r="A786" s="54">
        <v>725</v>
      </c>
      <c r="B786" s="1220">
        <f>'Expenditures 15-22'!D44</f>
        <v>26203</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26203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15861</v>
      </c>
      <c r="D791" s="13" t="str">
        <f t="shared" si="11"/>
        <v>Error?</v>
      </c>
    </row>
    <row r="792" spans="1:4" x14ac:dyDescent="0.2">
      <c r="A792" s="54">
        <v>731</v>
      </c>
      <c r="B792" s="1220">
        <f>'Expenditures 15-22'!D53</f>
        <v>15861</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9031</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3291</v>
      </c>
      <c r="D799" s="13" t="str">
        <f t="shared" si="11"/>
        <v>Error?</v>
      </c>
    </row>
    <row r="800" spans="1:4" x14ac:dyDescent="0.2">
      <c r="A800" s="54">
        <v>739</v>
      </c>
      <c r="B800" s="1220">
        <f>'Expenditures 15-22'!D63</f>
        <v>5726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18048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78625</v>
      </c>
      <c r="C813" s="13" t="s">
        <v>653</v>
      </c>
      <c r="D813" s="13" t="str">
        <f t="shared" si="11"/>
        <v>Error?</v>
      </c>
    </row>
    <row r="814" spans="1:4" x14ac:dyDescent="0.2">
      <c r="A814" s="54">
        <v>753</v>
      </c>
      <c r="B814" s="1220">
        <f>'Expenditures 15-22'!D75</f>
        <v>7124</v>
      </c>
      <c r="D814" s="13" t="str">
        <f t="shared" si="11"/>
        <v>Error?</v>
      </c>
    </row>
    <row r="815" spans="1:4" x14ac:dyDescent="0.2">
      <c r="A815" s="54">
        <v>754</v>
      </c>
      <c r="B815" s="1220">
        <f>'Expenditures 15-22'!D114</f>
        <v>281274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16226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538</v>
      </c>
      <c r="D833" s="13" t="str">
        <f t="shared" si="12"/>
        <v>Error?</v>
      </c>
    </row>
    <row r="834" spans="1:4" x14ac:dyDescent="0.2">
      <c r="A834" s="54">
        <v>773</v>
      </c>
      <c r="B834" s="1220">
        <f>'Expenditures 15-22'!E14</f>
        <v>3458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25664</v>
      </c>
      <c r="C836" s="13" t="s">
        <v>653</v>
      </c>
      <c r="D836" s="13" t="str">
        <f t="shared" si="12"/>
        <v>Error?</v>
      </c>
    </row>
    <row r="837" spans="1:4" x14ac:dyDescent="0.2">
      <c r="A837" s="54">
        <v>776</v>
      </c>
      <c r="B837" s="1220">
        <f>'Expenditures 15-22'!E36</f>
        <v>29347</v>
      </c>
      <c r="D837" s="13" t="str">
        <f t="shared" si="12"/>
        <v>Error?</v>
      </c>
    </row>
    <row r="838" spans="1:4" x14ac:dyDescent="0.2">
      <c r="A838" s="54">
        <v>777</v>
      </c>
      <c r="B838" s="1220">
        <f>'Expenditures 15-22'!E37</f>
        <v>1000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30347</v>
      </c>
      <c r="C843" s="13" t="s">
        <v>653</v>
      </c>
      <c r="D843" s="13" t="str">
        <f t="shared" si="12"/>
        <v>Error?</v>
      </c>
    </row>
    <row r="844" spans="1:4" x14ac:dyDescent="0.2">
      <c r="A844" s="54">
        <v>783</v>
      </c>
      <c r="B844" s="1220">
        <f>'Expenditures 15-22'!E44</f>
        <v>115984</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115984</v>
      </c>
      <c r="C847" s="13" t="s">
        <v>653</v>
      </c>
      <c r="D847" s="13" t="str">
        <f t="shared" si="12"/>
        <v>Error?</v>
      </c>
    </row>
    <row r="848" spans="1:4" x14ac:dyDescent="0.2">
      <c r="A848" s="54">
        <v>787</v>
      </c>
      <c r="B848" s="1220">
        <f>'Expenditures 15-22'!E49</f>
        <v>42955</v>
      </c>
      <c r="D848" s="13" t="str">
        <f t="shared" si="12"/>
        <v>Error?</v>
      </c>
    </row>
    <row r="849" spans="1:4" x14ac:dyDescent="0.2">
      <c r="A849" s="54">
        <v>788</v>
      </c>
      <c r="B849" s="1220">
        <f>'Expenditures 15-22'!E50</f>
        <v>2042</v>
      </c>
      <c r="D849" s="13" t="str">
        <f t="shared" si="12"/>
        <v>Error?</v>
      </c>
    </row>
    <row r="850" spans="1:4" x14ac:dyDescent="0.2">
      <c r="A850" s="54">
        <v>789</v>
      </c>
      <c r="B850" s="1220">
        <f>'Expenditures 15-22'!E53</f>
        <v>44997</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42582</v>
      </c>
      <c r="D855" s="13" t="str">
        <f t="shared" si="12"/>
        <v>Error?</v>
      </c>
    </row>
    <row r="856" spans="1:4" x14ac:dyDescent="0.2">
      <c r="A856" s="54">
        <v>795</v>
      </c>
      <c r="B856" s="1220">
        <f>'Expenditures 15-22'!E61</f>
        <v>25677</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94687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162946</v>
      </c>
      <c r="C861" s="13" t="s">
        <v>653</v>
      </c>
      <c r="D861" s="13" t="str">
        <f t="shared" si="12"/>
        <v>Error?</v>
      </c>
    </row>
    <row r="862" spans="1:4" x14ac:dyDescent="0.2">
      <c r="A862" s="54">
        <v>801</v>
      </c>
      <c r="B862" s="1220">
        <f>'Expenditures 15-22'!E67</f>
        <v>305253</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551</v>
      </c>
      <c r="D865" s="13" t="str">
        <f t="shared" si="12"/>
        <v>Error?</v>
      </c>
    </row>
    <row r="866" spans="1:4" x14ac:dyDescent="0.2">
      <c r="A866" s="82">
        <v>805</v>
      </c>
      <c r="D866" s="13" t="str">
        <f t="shared" si="12"/>
        <v>OK</v>
      </c>
    </row>
    <row r="867" spans="1:4" x14ac:dyDescent="0.2">
      <c r="A867" s="54">
        <v>806</v>
      </c>
      <c r="B867" s="1220">
        <f>'Expenditures 15-22'!E71</f>
        <v>3821</v>
      </c>
      <c r="D867" s="13" t="str">
        <f t="shared" si="12"/>
        <v>Error?</v>
      </c>
    </row>
    <row r="868" spans="1:4" x14ac:dyDescent="0.2">
      <c r="A868" s="82">
        <v>807</v>
      </c>
      <c r="D868" s="13" t="str">
        <f t="shared" si="12"/>
        <v>OK</v>
      </c>
    </row>
    <row r="869" spans="1:4" x14ac:dyDescent="0.2">
      <c r="A869" s="54">
        <v>808</v>
      </c>
      <c r="B869" s="1220">
        <f>'Expenditures 15-22'!E72</f>
        <v>309625</v>
      </c>
      <c r="C869" s="13" t="s">
        <v>653</v>
      </c>
      <c r="D869" s="13" t="str">
        <f t="shared" si="12"/>
        <v>Error?</v>
      </c>
    </row>
    <row r="870" spans="1:4" x14ac:dyDescent="0.2">
      <c r="A870" s="54">
        <v>809</v>
      </c>
      <c r="B870" s="1220">
        <f>'Expenditures 15-22'!E73</f>
        <v>39208</v>
      </c>
      <c r="D870" s="13" t="str">
        <f t="shared" si="12"/>
        <v>Error?</v>
      </c>
    </row>
    <row r="871" spans="1:4" x14ac:dyDescent="0.2">
      <c r="A871" s="54">
        <v>810</v>
      </c>
      <c r="B871" s="1220">
        <f>'Expenditures 15-22'!E74</f>
        <v>703107</v>
      </c>
      <c r="C871" s="13" t="s">
        <v>653</v>
      </c>
      <c r="D871" s="13" t="str">
        <f t="shared" si="12"/>
        <v>Error?</v>
      </c>
    </row>
    <row r="872" spans="1:4" x14ac:dyDescent="0.2">
      <c r="A872" s="54">
        <v>811</v>
      </c>
      <c r="B872" s="1220">
        <f>'Expenditures 15-22'!E75</f>
        <v>2150</v>
      </c>
      <c r="D872" s="13" t="str">
        <f t="shared" si="12"/>
        <v>Error?</v>
      </c>
    </row>
    <row r="873" spans="1:4" x14ac:dyDescent="0.2">
      <c r="A873" s="54">
        <v>812</v>
      </c>
      <c r="B873" s="1220">
        <f>'Expenditures 15-22'!E114</f>
        <v>732645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21783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1127</v>
      </c>
      <c r="D891" s="13" t="str">
        <f t="shared" si="12"/>
        <v>Error?</v>
      </c>
    </row>
    <row r="892" spans="1:4" x14ac:dyDescent="0.2">
      <c r="A892" s="54">
        <v>831</v>
      </c>
      <c r="B892" s="1220">
        <f>'Expenditures 15-22'!F14</f>
        <v>16848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68180</v>
      </c>
      <c r="C894" s="13" t="s">
        <v>653</v>
      </c>
      <c r="D894" s="13" t="str">
        <f t="shared" si="12"/>
        <v>Error?</v>
      </c>
    </row>
    <row r="895" spans="1:4" x14ac:dyDescent="0.2">
      <c r="A895" s="54">
        <v>834</v>
      </c>
      <c r="B895" s="1220">
        <f>'Expenditures 15-22'!F36</f>
        <v>911</v>
      </c>
      <c r="D895" s="13" t="str">
        <f t="shared" ref="D895:D958" si="13">IF(ISBLANK(B895),"OK",IF(A895-B895=0,"OK","Error?"))</f>
        <v>Error?</v>
      </c>
    </row>
    <row r="896" spans="1:4" x14ac:dyDescent="0.2">
      <c r="A896" s="54">
        <v>835</v>
      </c>
      <c r="B896" s="1220">
        <f>'Expenditures 15-22'!F37</f>
        <v>454</v>
      </c>
      <c r="D896" s="13" t="str">
        <f t="shared" si="13"/>
        <v>Error?</v>
      </c>
    </row>
    <row r="897" spans="1:4" x14ac:dyDescent="0.2">
      <c r="A897" s="54">
        <v>836</v>
      </c>
      <c r="B897" s="1220">
        <f>'Expenditures 15-22'!F38</f>
        <v>839</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2204</v>
      </c>
      <c r="C901" s="13" t="s">
        <v>653</v>
      </c>
      <c r="D901" s="13" t="str">
        <f t="shared" si="13"/>
        <v>Error?</v>
      </c>
    </row>
    <row r="902" spans="1:4" x14ac:dyDescent="0.2">
      <c r="A902" s="54">
        <v>841</v>
      </c>
      <c r="B902" s="1220">
        <f>'Expenditures 15-22'!F44</f>
        <v>2161</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2161</v>
      </c>
      <c r="C905" s="13" t="s">
        <v>653</v>
      </c>
      <c r="D905" s="13" t="str">
        <f t="shared" si="13"/>
        <v>Error?</v>
      </c>
    </row>
    <row r="906" spans="1:4" x14ac:dyDescent="0.2">
      <c r="A906" s="54">
        <v>845</v>
      </c>
      <c r="B906" s="1220">
        <f>'Expenditures 15-22'!F49</f>
        <v>13507</v>
      </c>
      <c r="D906" s="13" t="str">
        <f t="shared" si="13"/>
        <v>Error?</v>
      </c>
    </row>
    <row r="907" spans="1:4" x14ac:dyDescent="0.2">
      <c r="A907" s="54">
        <v>846</v>
      </c>
      <c r="B907" s="1220">
        <f>'Expenditures 15-22'!F50</f>
        <v>2454</v>
      </c>
      <c r="D907" s="13" t="str">
        <f t="shared" si="13"/>
        <v>Error?</v>
      </c>
    </row>
    <row r="908" spans="1:4" x14ac:dyDescent="0.2">
      <c r="A908" s="54">
        <v>847</v>
      </c>
      <c r="B908" s="1220">
        <f>'Expenditures 15-22'!F53</f>
        <v>15961</v>
      </c>
      <c r="C908" s="13" t="s">
        <v>653</v>
      </c>
      <c r="D908" s="13" t="str">
        <f t="shared" si="13"/>
        <v>Error?</v>
      </c>
    </row>
    <row r="909" spans="1:4" x14ac:dyDescent="0.2">
      <c r="A909" s="54">
        <v>848</v>
      </c>
      <c r="B909" s="1220">
        <f>'Expenditures 15-22'!F55</f>
        <v>2083</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2083</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31</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7081</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7112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365</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365</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29886</v>
      </c>
      <c r="C929" s="13" t="s">
        <v>653</v>
      </c>
      <c r="D929" s="13" t="str">
        <f t="shared" si="13"/>
        <v>Error?</v>
      </c>
    </row>
    <row r="930" spans="1:4" x14ac:dyDescent="0.2">
      <c r="A930" s="54">
        <v>869</v>
      </c>
      <c r="B930" s="1220">
        <f>'Expenditures 15-22'!F75</f>
        <v>2257</v>
      </c>
      <c r="D930" s="13" t="str">
        <f t="shared" si="13"/>
        <v>Error?</v>
      </c>
    </row>
    <row r="931" spans="1:4" x14ac:dyDescent="0.2">
      <c r="A931" s="54">
        <v>870</v>
      </c>
      <c r="B931" s="1220">
        <f>'Expenditures 15-22'!F114</f>
        <v>100323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46908</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46908</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46908</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46908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7094</v>
      </c>
      <c r="D1022" s="13" t="str">
        <f t="shared" si="14"/>
        <v>Error?</v>
      </c>
    </row>
    <row r="1023" spans="1:4" x14ac:dyDescent="0.2">
      <c r="A1023" s="54">
        <v>962</v>
      </c>
      <c r="B1023" s="1220">
        <f>'Expenditures 15-22'!H50</f>
        <v>525</v>
      </c>
      <c r="D1023" s="13" t="str">
        <f t="shared" ref="D1023:D1086" si="15">IF(ISBLANK(B1023),"OK",IF(A1023-B1023=0,"OK","Error?"))</f>
        <v>Error?</v>
      </c>
    </row>
    <row r="1024" spans="1:4" x14ac:dyDescent="0.2">
      <c r="A1024" s="54">
        <v>963</v>
      </c>
      <c r="B1024" s="1220">
        <f>'Expenditures 15-22'!H53</f>
        <v>7619</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4642</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4642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12261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4008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16269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718542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1915</v>
      </c>
      <c r="C1105" s="13" t="s">
        <v>653</v>
      </c>
      <c r="D1105" s="13" t="str">
        <f t="shared" si="16"/>
        <v>Error?</v>
      </c>
    </row>
    <row r="1106" spans="1:4" x14ac:dyDescent="0.2">
      <c r="A1106" s="54">
        <v>1045</v>
      </c>
      <c r="B1106" s="1220">
        <f>'Expenditures 15-22'!K14</f>
        <v>32677</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992697</v>
      </c>
      <c r="C1108" s="13" t="s">
        <v>653</v>
      </c>
      <c r="D1108" s="13" t="str">
        <f t="shared" si="16"/>
        <v>Error?</v>
      </c>
    </row>
    <row r="1109" spans="1:4" x14ac:dyDescent="0.2">
      <c r="A1109" s="54">
        <v>1048</v>
      </c>
      <c r="B1109" s="1220">
        <f>'Expenditures 15-22'!K36</f>
        <v>55794</v>
      </c>
      <c r="C1109" s="13" t="s">
        <v>653</v>
      </c>
      <c r="D1109" s="13" t="str">
        <f t="shared" si="16"/>
        <v>Error?</v>
      </c>
    </row>
    <row r="1110" spans="1:4" x14ac:dyDescent="0.2">
      <c r="A1110" s="54">
        <v>1049</v>
      </c>
      <c r="B1110" s="1220">
        <f>'Expenditures 15-22'!K37</f>
        <v>46638</v>
      </c>
      <c r="C1110" s="13" t="s">
        <v>653</v>
      </c>
      <c r="D1110" s="13" t="str">
        <f t="shared" si="16"/>
        <v>Error?</v>
      </c>
    </row>
    <row r="1111" spans="1:4" x14ac:dyDescent="0.2">
      <c r="A1111" s="54">
        <v>1050</v>
      </c>
      <c r="B1111" s="1220">
        <f>'Expenditures 15-22'!K38</f>
        <v>839</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103271</v>
      </c>
      <c r="C1115" s="13" t="s">
        <v>653</v>
      </c>
      <c r="D1115" s="13" t="str">
        <f t="shared" si="16"/>
        <v>Error?</v>
      </c>
    </row>
    <row r="1116" spans="1:4" x14ac:dyDescent="0.2">
      <c r="A1116" s="54">
        <v>1055</v>
      </c>
      <c r="B1116" s="1220">
        <f>'Expenditures 15-22'!K44</f>
        <v>184552</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184552</v>
      </c>
      <c r="C1119" s="13" t="s">
        <v>653</v>
      </c>
      <c r="D1119" s="13" t="str">
        <f t="shared" si="16"/>
        <v>Error?</v>
      </c>
    </row>
    <row r="1120" spans="1:4" x14ac:dyDescent="0.2">
      <c r="A1120" s="54">
        <v>1059</v>
      </c>
      <c r="B1120" s="1220">
        <f>'Expenditures 15-22'!K49</f>
        <v>63556</v>
      </c>
      <c r="C1120" s="13" t="s">
        <v>653</v>
      </c>
      <c r="D1120" s="13" t="str">
        <f t="shared" si="16"/>
        <v>Error?</v>
      </c>
    </row>
    <row r="1121" spans="1:4" x14ac:dyDescent="0.2">
      <c r="A1121" s="54">
        <v>1060</v>
      </c>
      <c r="B1121" s="1220">
        <f>'Expenditures 15-22'!K50</f>
        <v>140986</v>
      </c>
      <c r="C1121" s="13" t="s">
        <v>653</v>
      </c>
      <c r="D1121" s="13" t="str">
        <f t="shared" si="16"/>
        <v>Error?</v>
      </c>
    </row>
    <row r="1122" spans="1:4" x14ac:dyDescent="0.2">
      <c r="A1122" s="54">
        <v>1061</v>
      </c>
      <c r="B1122" s="1220">
        <f>'Expenditures 15-22'!K53</f>
        <v>204542</v>
      </c>
      <c r="C1122" s="13" t="s">
        <v>653</v>
      </c>
      <c r="D1122" s="13" t="str">
        <f t="shared" si="16"/>
        <v>Error?</v>
      </c>
    </row>
    <row r="1123" spans="1:4" x14ac:dyDescent="0.2">
      <c r="A1123" s="54">
        <v>1062</v>
      </c>
      <c r="B1123" s="1220">
        <f>'Expenditures 15-22'!K55</f>
        <v>2083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2083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94216</v>
      </c>
      <c r="C1127" s="13" t="s">
        <v>653</v>
      </c>
      <c r="D1127" s="13" t="str">
        <f t="shared" si="16"/>
        <v>Error?</v>
      </c>
    </row>
    <row r="1128" spans="1:4" x14ac:dyDescent="0.2">
      <c r="A1128" s="54">
        <v>1067</v>
      </c>
      <c r="B1128" s="1220">
        <f>'Expenditures 15-22'!K61</f>
        <v>25677</v>
      </c>
      <c r="C1128" s="13" t="s">
        <v>653</v>
      </c>
      <c r="D1128" s="13" t="str">
        <f t="shared" si="16"/>
        <v>Error?</v>
      </c>
    </row>
    <row r="1129" spans="1:4" x14ac:dyDescent="0.2">
      <c r="A1129" s="54">
        <v>1068</v>
      </c>
      <c r="B1129" s="1220">
        <f>'Expenditures 15-22'!K62</f>
        <v>16405</v>
      </c>
      <c r="C1129" s="13" t="s">
        <v>653</v>
      </c>
      <c r="D1129" s="13" t="str">
        <f t="shared" si="16"/>
        <v>Error?</v>
      </c>
    </row>
    <row r="1130" spans="1:4" x14ac:dyDescent="0.2">
      <c r="A1130" s="54">
        <v>1069</v>
      </c>
      <c r="B1130" s="1220">
        <f>'Expenditures 15-22'!K63</f>
        <v>186359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322657</v>
      </c>
      <c r="C1133" s="13" t="s">
        <v>653</v>
      </c>
      <c r="D1133" s="13" t="str">
        <f t="shared" si="16"/>
        <v>Error?</v>
      </c>
    </row>
    <row r="1134" spans="1:4" x14ac:dyDescent="0.2">
      <c r="A1134" s="54">
        <v>1073</v>
      </c>
      <c r="B1134" s="1220">
        <f>'Expenditures 15-22'!K67</f>
        <v>305253</v>
      </c>
      <c r="C1134" s="13" t="s">
        <v>653</v>
      </c>
      <c r="D1134" s="13" t="str">
        <f t="shared" si="16"/>
        <v>Error?</v>
      </c>
    </row>
    <row r="1135" spans="1:4" x14ac:dyDescent="0.2">
      <c r="A1135" s="54">
        <v>1074</v>
      </c>
      <c r="B1135" s="1220">
        <f>'Expenditures 15-22'!K68</f>
        <v>4356</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916</v>
      </c>
      <c r="C1137" s="13" t="s">
        <v>653</v>
      </c>
      <c r="D1137" s="13" t="str">
        <f t="shared" si="16"/>
        <v>Error?</v>
      </c>
    </row>
    <row r="1138" spans="1:4" x14ac:dyDescent="0.2">
      <c r="A1138" s="82">
        <v>1077</v>
      </c>
      <c r="D1138" s="13" t="str">
        <f t="shared" si="16"/>
        <v>OK</v>
      </c>
    </row>
    <row r="1139" spans="1:4" x14ac:dyDescent="0.2">
      <c r="A1139" s="54">
        <v>1078</v>
      </c>
      <c r="B1139" s="1220">
        <f>'Expenditures 15-22'!K71</f>
        <v>3821</v>
      </c>
      <c r="C1139" s="13" t="s">
        <v>653</v>
      </c>
      <c r="D1139" s="13" t="str">
        <f t="shared" si="16"/>
        <v>Error?</v>
      </c>
    </row>
    <row r="1140" spans="1:4" x14ac:dyDescent="0.2">
      <c r="A1140" s="82">
        <v>1079</v>
      </c>
      <c r="D1140" s="13" t="str">
        <f t="shared" si="16"/>
        <v>OK</v>
      </c>
    </row>
    <row r="1141" spans="1:4" x14ac:dyDescent="0.2">
      <c r="A1141" s="54">
        <v>1080</v>
      </c>
      <c r="B1141" s="1220">
        <f>'Expenditures 15-22'!K72</f>
        <v>314346</v>
      </c>
      <c r="C1141" s="13" t="s">
        <v>653</v>
      </c>
      <c r="D1141" s="13" t="str">
        <f t="shared" si="16"/>
        <v>Error?</v>
      </c>
    </row>
    <row r="1142" spans="1:4" x14ac:dyDescent="0.2">
      <c r="A1142" s="54">
        <v>1081</v>
      </c>
      <c r="B1142" s="1220">
        <f>'Expenditures 15-22'!K73</f>
        <v>39208</v>
      </c>
      <c r="C1142" s="13" t="s">
        <v>653</v>
      </c>
      <c r="D1142" s="13" t="str">
        <f t="shared" si="16"/>
        <v>Error?</v>
      </c>
    </row>
    <row r="1143" spans="1:4" x14ac:dyDescent="0.2">
      <c r="A1143" s="54">
        <v>1082</v>
      </c>
      <c r="B1143" s="1220">
        <f>'Expenditures 15-22'!K74</f>
        <v>1170659</v>
      </c>
      <c r="C1143" s="13" t="s">
        <v>653</v>
      </c>
      <c r="D1143" s="13" t="str">
        <f t="shared" si="16"/>
        <v>Error?</v>
      </c>
    </row>
    <row r="1144" spans="1:4" x14ac:dyDescent="0.2">
      <c r="A1144" s="54">
        <v>1083</v>
      </c>
      <c r="B1144" s="1220">
        <f>'Expenditures 15-22'!K75</f>
        <v>30690</v>
      </c>
      <c r="C1144" s="13" t="s">
        <v>653</v>
      </c>
      <c r="D1144" s="13" t="str">
        <f t="shared" si="16"/>
        <v>Error?</v>
      </c>
    </row>
    <row r="1145" spans="1:4" x14ac:dyDescent="0.2">
      <c r="A1145" s="54">
        <v>1084</v>
      </c>
      <c r="B1145" s="1220">
        <f>'Expenditures 15-22'!K102</f>
        <v>5732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2199778</v>
      </c>
      <c r="C1152" s="13" t="s">
        <v>653</v>
      </c>
      <c r="D1152" s="13" t="str">
        <f t="shared" si="17"/>
        <v>Error?</v>
      </c>
    </row>
    <row r="1153" spans="1:4" x14ac:dyDescent="0.2">
      <c r="A1153" s="54">
        <v>1092</v>
      </c>
      <c r="B1153" s="1220">
        <f>'Expenditures 15-22'!K115</f>
        <v>-24068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61335</v>
      </c>
      <c r="D1221" s="13" t="str">
        <f t="shared" si="18"/>
        <v>Error?</v>
      </c>
    </row>
    <row r="1222" spans="1:4" x14ac:dyDescent="0.2">
      <c r="A1222" s="82">
        <v>1161</v>
      </c>
      <c r="D1222" s="13" t="str">
        <f t="shared" si="18"/>
        <v>OK</v>
      </c>
    </row>
    <row r="1223" spans="1:4" x14ac:dyDescent="0.2">
      <c r="A1223" s="54">
        <v>1162</v>
      </c>
      <c r="B1223" s="1220">
        <f>'Expenditures 15-22'!C127</f>
        <v>61335</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61335</v>
      </c>
      <c r="C1225" s="13" t="s">
        <v>653</v>
      </c>
      <c r="D1225" s="13" t="str">
        <f t="shared" si="18"/>
        <v>Error?</v>
      </c>
    </row>
    <row r="1226" spans="1:4" x14ac:dyDescent="0.2">
      <c r="A1226" s="54">
        <v>1165</v>
      </c>
      <c r="B1226" s="1220">
        <f>'Expenditures 15-22'!C150</f>
        <v>61335</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10735</v>
      </c>
      <c r="D1229" s="13" t="str">
        <f t="shared" si="18"/>
        <v>Error?</v>
      </c>
    </row>
    <row r="1230" spans="1:4" x14ac:dyDescent="0.2">
      <c r="A1230" s="82">
        <v>1169</v>
      </c>
      <c r="D1230" s="13" t="str">
        <f t="shared" si="18"/>
        <v>OK</v>
      </c>
    </row>
    <row r="1231" spans="1:4" x14ac:dyDescent="0.2">
      <c r="A1231" s="54">
        <v>1170</v>
      </c>
      <c r="B1231" s="1220">
        <f>'Expenditures 15-22'!D127</f>
        <v>10735</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10735</v>
      </c>
      <c r="C1233" s="13" t="s">
        <v>653</v>
      </c>
      <c r="D1233" s="13" t="str">
        <f t="shared" si="18"/>
        <v>Error?</v>
      </c>
    </row>
    <row r="1234" spans="1:4" x14ac:dyDescent="0.2">
      <c r="A1234" s="54">
        <v>1173</v>
      </c>
      <c r="B1234" s="1220">
        <f>'Expenditures 15-22'!D150</f>
        <v>10735</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168064</v>
      </c>
      <c r="D1237" s="13" t="str">
        <f t="shared" si="18"/>
        <v>Error?</v>
      </c>
    </row>
    <row r="1238" spans="1:4" x14ac:dyDescent="0.2">
      <c r="A1238" s="82">
        <v>1177</v>
      </c>
      <c r="D1238" s="13" t="str">
        <f t="shared" si="18"/>
        <v>OK</v>
      </c>
    </row>
    <row r="1239" spans="1:4" x14ac:dyDescent="0.2">
      <c r="A1239" s="54">
        <v>1178</v>
      </c>
      <c r="B1239" s="1220">
        <f>'Expenditures 15-22'!E127</f>
        <v>168064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168064</v>
      </c>
      <c r="C1241" s="13" t="s">
        <v>653</v>
      </c>
      <c r="D1241" s="13" t="str">
        <f t="shared" si="18"/>
        <v>Error?</v>
      </c>
    </row>
    <row r="1242" spans="1:4" x14ac:dyDescent="0.2">
      <c r="A1242" s="54">
        <v>1181</v>
      </c>
      <c r="B1242" s="1220">
        <f>'Expenditures 15-22'!E150</f>
        <v>168064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83585</v>
      </c>
      <c r="D1245" s="13" t="str">
        <f t="shared" si="18"/>
        <v>Error?</v>
      </c>
    </row>
    <row r="1246" spans="1:4" x14ac:dyDescent="0.2">
      <c r="A1246" s="82">
        <v>1185</v>
      </c>
      <c r="D1246" s="13" t="str">
        <f t="shared" si="18"/>
        <v>OK</v>
      </c>
    </row>
    <row r="1247" spans="1:4" x14ac:dyDescent="0.2">
      <c r="A1247" s="54">
        <v>1186</v>
      </c>
      <c r="B1247" s="1220">
        <f>'Expenditures 15-22'!F127</f>
        <v>83585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83585</v>
      </c>
      <c r="C1249" s="13" t="s">
        <v>653</v>
      </c>
      <c r="D1249" s="13" t="str">
        <f t="shared" si="18"/>
        <v>Error?</v>
      </c>
    </row>
    <row r="1250" spans="1:4" x14ac:dyDescent="0.2">
      <c r="A1250" s="54">
        <v>1189</v>
      </c>
      <c r="B1250" s="1220">
        <f>'Expenditures 15-22'!F150</f>
        <v>83585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323719</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323719</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323719</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323719</v>
      </c>
      <c r="C1288" s="13" t="s">
        <v>653</v>
      </c>
      <c r="D1288" s="13" t="str">
        <f t="shared" si="19"/>
        <v>Error?</v>
      </c>
    </row>
    <row r="1289" spans="1:4" x14ac:dyDescent="0.2">
      <c r="A1289" s="54">
        <v>1228</v>
      </c>
      <c r="B1289" s="1220">
        <f>'Expenditures 15-22'!K151</f>
        <v>-26798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1941</v>
      </c>
      <c r="D1307" s="13" t="str">
        <f t="shared" si="19"/>
        <v>Error?</v>
      </c>
    </row>
    <row r="1308" spans="1:4" x14ac:dyDescent="0.2">
      <c r="A1308" s="54">
        <v>1247</v>
      </c>
      <c r="B1308" s="1220">
        <f>'Expenditures 15-22'!E166</f>
        <v>1941</v>
      </c>
      <c r="C1308" s="13" t="s">
        <v>653</v>
      </c>
      <c r="D1308" s="13" t="str">
        <f t="shared" si="19"/>
        <v>Error?</v>
      </c>
    </row>
    <row r="1309" spans="1:4" x14ac:dyDescent="0.2">
      <c r="A1309" s="54">
        <v>1248</v>
      </c>
      <c r="B1309" s="1220">
        <f>'Expenditures 15-22'!E168</f>
        <v>1941</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17060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33376</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50436</v>
      </c>
      <c r="C1317" s="13" t="s">
        <v>653</v>
      </c>
      <c r="D1317" s="13" t="str">
        <f t="shared" si="19"/>
        <v>Error?</v>
      </c>
    </row>
    <row r="1318" spans="1:4" x14ac:dyDescent="0.2">
      <c r="A1318" s="54">
        <v>1257</v>
      </c>
      <c r="B1318" s="1220">
        <f>'Expenditures 15-22'!H168</f>
        <v>50436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17060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33376</v>
      </c>
      <c r="C1329" s="13" t="s">
        <v>653</v>
      </c>
      <c r="D1329" s="13" t="str">
        <f t="shared" si="19"/>
        <v>Error?</v>
      </c>
    </row>
    <row r="1330" spans="1:4" x14ac:dyDescent="0.2">
      <c r="A1330" s="54">
        <v>1269</v>
      </c>
      <c r="B1330" s="1220">
        <f>'Expenditures 15-22'!K165</f>
        <v>1941</v>
      </c>
      <c r="C1330" s="13" t="s">
        <v>653</v>
      </c>
      <c r="D1330" s="13" t="str">
        <f t="shared" si="19"/>
        <v>Error?</v>
      </c>
    </row>
    <row r="1331" spans="1:4" x14ac:dyDescent="0.2">
      <c r="A1331" s="54">
        <v>1270</v>
      </c>
      <c r="B1331" s="1220">
        <f>'Expenditures 15-22'!K166</f>
        <v>52377</v>
      </c>
      <c r="C1331" s="13" t="s">
        <v>653</v>
      </c>
      <c r="D1331" s="13" t="str">
        <f t="shared" si="19"/>
        <v>Error?</v>
      </c>
    </row>
    <row r="1332" spans="1:4" x14ac:dyDescent="0.2">
      <c r="A1332" s="54">
        <v>1271</v>
      </c>
      <c r="B1332" s="1220">
        <f>'Expenditures 15-22'!K168</f>
        <v>52377</v>
      </c>
      <c r="C1332" s="13" t="s">
        <v>653</v>
      </c>
      <c r="D1332" s="13" t="str">
        <f t="shared" si="19"/>
        <v>Error?</v>
      </c>
    </row>
    <row r="1333" spans="1:4" x14ac:dyDescent="0.2">
      <c r="A1333" s="54">
        <v>1272</v>
      </c>
      <c r="B1333" s="1220">
        <f>'Expenditures 15-22'!K169</f>
        <v>1369</v>
      </c>
      <c r="C1333" s="13" t="s">
        <v>653</v>
      </c>
      <c r="D1333" s="13" t="str">
        <f t="shared" si="19"/>
        <v>Error?</v>
      </c>
    </row>
    <row r="1334" spans="1:4" x14ac:dyDescent="0.2">
      <c r="A1334" s="82">
        <v>1273</v>
      </c>
      <c r="D1334" s="13" t="str">
        <f t="shared" si="19"/>
        <v>OK</v>
      </c>
    </row>
    <row r="1335" spans="1:4" x14ac:dyDescent="0.2">
      <c r="A1335" s="54">
        <v>1274</v>
      </c>
      <c r="B1335" s="1220">
        <f>'Expenditures 15-22'!C176</f>
        <v>41130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41130</v>
      </c>
      <c r="C1339" s="13" t="s">
        <v>653</v>
      </c>
      <c r="D1339" s="13" t="str">
        <f t="shared" si="19"/>
        <v>Error?</v>
      </c>
    </row>
    <row r="1340" spans="1:4" x14ac:dyDescent="0.2">
      <c r="A1340" s="54">
        <v>1279</v>
      </c>
      <c r="B1340" s="1220">
        <f>'Expenditures 15-22'!C204</f>
        <v>41130</v>
      </c>
      <c r="C1340" s="13" t="s">
        <v>653</v>
      </c>
      <c r="D1340" s="13" t="str">
        <f t="shared" si="19"/>
        <v>Error?</v>
      </c>
    </row>
    <row r="1341" spans="1:4" x14ac:dyDescent="0.2">
      <c r="A1341" s="54">
        <v>1280</v>
      </c>
      <c r="B1341" s="1220">
        <f>'Expenditures 15-22'!D176</f>
        <v>8579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8579</v>
      </c>
      <c r="C1345" s="13" t="s">
        <v>653</v>
      </c>
      <c r="D1345" s="13" t="str">
        <f t="shared" si="20"/>
        <v>Error?</v>
      </c>
    </row>
    <row r="1346" spans="1:4" x14ac:dyDescent="0.2">
      <c r="A1346" s="54">
        <v>1285</v>
      </c>
      <c r="B1346" s="1220">
        <f>'Expenditures 15-22'!D204</f>
        <v>8579</v>
      </c>
      <c r="C1346" s="13" t="s">
        <v>653</v>
      </c>
      <c r="D1346" s="13" t="str">
        <f t="shared" si="20"/>
        <v>Error?</v>
      </c>
    </row>
    <row r="1347" spans="1:4" x14ac:dyDescent="0.2">
      <c r="A1347" s="54">
        <v>1286</v>
      </c>
      <c r="B1347" s="1220">
        <f>'Expenditures 15-22'!E176</f>
        <v>41116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41116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41116</v>
      </c>
      <c r="C1353" s="13" t="s">
        <v>653</v>
      </c>
      <c r="D1353" s="13" t="str">
        <f t="shared" si="20"/>
        <v>Error?</v>
      </c>
    </row>
    <row r="1354" spans="1:4" x14ac:dyDescent="0.2">
      <c r="A1354" s="54">
        <v>1293</v>
      </c>
      <c r="B1354" s="1220">
        <f>'Expenditures 15-22'!F176</f>
        <v>10816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10816</v>
      </c>
      <c r="C1358" s="13" t="s">
        <v>653</v>
      </c>
      <c r="D1358" s="13" t="str">
        <f t="shared" si="20"/>
        <v>Error?</v>
      </c>
    </row>
    <row r="1359" spans="1:4" x14ac:dyDescent="0.2">
      <c r="A1359" s="54">
        <v>1298</v>
      </c>
      <c r="B1359" s="1220">
        <f>'Expenditures 15-22'!F204</f>
        <v>10816</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101641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101641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101641</v>
      </c>
      <c r="C1388" s="13" t="s">
        <v>653</v>
      </c>
      <c r="D1388" s="13" t="str">
        <f t="shared" si="20"/>
        <v>Error?</v>
      </c>
    </row>
    <row r="1389" spans="1:4" x14ac:dyDescent="0.2">
      <c r="A1389" s="54">
        <v>1328</v>
      </c>
      <c r="B1389" s="1220">
        <f>'Expenditures 15-22'!K205</f>
        <v>-12436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63</v>
      </c>
      <c r="D1407" s="13" t="str">
        <f t="shared" ref="D1407:D1470" si="21">IF(ISBLANK(B1407),"OK",IF(A1407-B1407=0,"OK","Error?"))</f>
        <v>Error?</v>
      </c>
    </row>
    <row r="1408" spans="1:4" x14ac:dyDescent="0.2">
      <c r="A1408" s="54">
        <v>1347</v>
      </c>
      <c r="B1408" s="1220">
        <f>'Expenditures 15-22'!D217</f>
        <v>1261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16860</v>
      </c>
      <c r="C1410" s="13" t="s">
        <v>653</v>
      </c>
      <c r="D1410" s="13" t="str">
        <f t="shared" si="21"/>
        <v>Error?</v>
      </c>
    </row>
    <row r="1411" spans="1:4" x14ac:dyDescent="0.2">
      <c r="A1411" s="54">
        <v>1350</v>
      </c>
      <c r="B1411" s="1220">
        <f>'Expenditures 15-22'!D226</f>
        <v>2051</v>
      </c>
      <c r="D1411" s="13" t="str">
        <f t="shared" si="21"/>
        <v>Error?</v>
      </c>
    </row>
    <row r="1412" spans="1:4" x14ac:dyDescent="0.2">
      <c r="A1412" s="54">
        <v>1351</v>
      </c>
      <c r="B1412" s="1220">
        <f>'Expenditures 15-22'!D227</f>
        <v>8090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10141</v>
      </c>
      <c r="C1417" s="13" t="s">
        <v>653</v>
      </c>
      <c r="D1417" s="13" t="str">
        <f t="shared" si="21"/>
        <v>Error?</v>
      </c>
    </row>
    <row r="1418" spans="1:4" x14ac:dyDescent="0.2">
      <c r="A1418" s="54">
        <v>1357</v>
      </c>
      <c r="B1418" s="1220">
        <f>'Expenditures 15-22'!D234</f>
        <v>483</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483</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1889</v>
      </c>
      <c r="D1423" s="13" t="str">
        <f t="shared" si="21"/>
        <v>Error?</v>
      </c>
    </row>
    <row r="1424" spans="1:4" x14ac:dyDescent="0.2">
      <c r="A1424" s="54">
        <v>1363</v>
      </c>
      <c r="B1424" s="1220">
        <f>'Expenditures 15-22'!D251</f>
        <v>5976</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8532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14456</v>
      </c>
      <c r="D1431" s="13" t="str">
        <f t="shared" si="21"/>
        <v>Error?</v>
      </c>
    </row>
    <row r="1432" spans="1:4" x14ac:dyDescent="0.2">
      <c r="A1432" s="54">
        <v>1371</v>
      </c>
      <c r="B1432" s="1220">
        <f>'Expenditures 15-22'!D261</f>
        <v>9849</v>
      </c>
      <c r="D1432" s="13" t="str">
        <f t="shared" si="21"/>
        <v>Error?</v>
      </c>
    </row>
    <row r="1433" spans="1:4" x14ac:dyDescent="0.2">
      <c r="A1433" s="54">
        <v>1372</v>
      </c>
      <c r="B1433" s="1220">
        <f>'Expenditures 15-22'!D262</f>
        <v>7593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40430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57030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73890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63</v>
      </c>
      <c r="C1471" s="13" t="s">
        <v>653</v>
      </c>
      <c r="D1471" s="13" t="str">
        <f t="shared" ref="D1471:D1534" si="22">IF(ISBLANK(B1471),"OK",IF(A1471-B1471=0,"OK","Error?"))</f>
        <v>Error?</v>
      </c>
    </row>
    <row r="1472" spans="1:4" x14ac:dyDescent="0.2">
      <c r="A1472" s="54">
        <v>1411</v>
      </c>
      <c r="B1472" s="1220">
        <f>'Expenditures 15-22'!K217</f>
        <v>1261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16860</v>
      </c>
      <c r="C1474" s="13" t="s">
        <v>653</v>
      </c>
      <c r="D1474" s="13" t="str">
        <f t="shared" si="22"/>
        <v>Error?</v>
      </c>
    </row>
    <row r="1475" spans="1:4" x14ac:dyDescent="0.2">
      <c r="A1475" s="54">
        <v>1414</v>
      </c>
      <c r="B1475" s="1220">
        <f>'Expenditures 15-22'!K226</f>
        <v>2051</v>
      </c>
      <c r="C1475" s="13" t="s">
        <v>653</v>
      </c>
      <c r="D1475" s="13" t="str">
        <f t="shared" si="22"/>
        <v>Error?</v>
      </c>
    </row>
    <row r="1476" spans="1:4" x14ac:dyDescent="0.2">
      <c r="A1476" s="54">
        <v>1415</v>
      </c>
      <c r="B1476" s="1220">
        <f>'Expenditures 15-22'!K227</f>
        <v>8090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10141</v>
      </c>
      <c r="C1481" s="13" t="s">
        <v>653</v>
      </c>
      <c r="D1481" s="13" t="str">
        <f t="shared" si="22"/>
        <v>Error?</v>
      </c>
    </row>
    <row r="1482" spans="1:4" x14ac:dyDescent="0.2">
      <c r="A1482" s="54">
        <v>1421</v>
      </c>
      <c r="B1482" s="1220">
        <f>'Expenditures 15-22'!K234</f>
        <v>483</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483</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1889</v>
      </c>
      <c r="C1487" s="13" t="s">
        <v>653</v>
      </c>
      <c r="D1487" s="13" t="str">
        <f t="shared" si="22"/>
        <v>Error?</v>
      </c>
    </row>
    <row r="1488" spans="1:4" x14ac:dyDescent="0.2">
      <c r="A1488" s="54">
        <v>1427</v>
      </c>
      <c r="B1488" s="1220">
        <f>'Expenditures 15-22'!K251</f>
        <v>5976</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8532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14456</v>
      </c>
      <c r="C1495" s="13" t="s">
        <v>653</v>
      </c>
      <c r="D1495" s="13" t="str">
        <f t="shared" si="22"/>
        <v>Error?</v>
      </c>
    </row>
    <row r="1496" spans="1:4" x14ac:dyDescent="0.2">
      <c r="A1496" s="54">
        <v>1435</v>
      </c>
      <c r="B1496" s="1220">
        <f>'Expenditures 15-22'!K261</f>
        <v>9849</v>
      </c>
      <c r="C1496" s="13" t="s">
        <v>653</v>
      </c>
      <c r="D1496" s="13" t="str">
        <f t="shared" si="22"/>
        <v>Error?</v>
      </c>
    </row>
    <row r="1497" spans="1:4" x14ac:dyDescent="0.2">
      <c r="A1497" s="54">
        <v>1436</v>
      </c>
      <c r="B1497" s="1220">
        <f>'Expenditures 15-22'!K262</f>
        <v>7593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40430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57030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73890</v>
      </c>
      <c r="C1517" s="13" t="s">
        <v>653</v>
      </c>
      <c r="D1517" s="13" t="str">
        <f t="shared" si="22"/>
        <v>Error?</v>
      </c>
    </row>
    <row r="1518" spans="1:4" x14ac:dyDescent="0.2">
      <c r="A1518" s="54">
        <v>1457</v>
      </c>
      <c r="B1518" s="1220">
        <f>'Expenditures 15-22'!K289</f>
        <v>15657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154546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130478</v>
      </c>
      <c r="C1630" s="13" t="s">
        <v>653</v>
      </c>
      <c r="D1630" s="13" t="str">
        <f t="shared" si="24"/>
        <v>Error?</v>
      </c>
    </row>
    <row r="1631" spans="1:4" x14ac:dyDescent="0.2">
      <c r="A1631" s="54">
        <v>1570</v>
      </c>
      <c r="B1631" s="1220">
        <f>'Acct Summary 7-8'!D79</f>
        <v>28367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1569</v>
      </c>
      <c r="C1644" s="13" t="s">
        <v>653</v>
      </c>
      <c r="D1644" s="13" t="str">
        <f t="shared" si="24"/>
        <v>Error?</v>
      </c>
    </row>
    <row r="1645" spans="1:4" x14ac:dyDescent="0.2">
      <c r="A1645" s="54">
        <v>1584</v>
      </c>
      <c r="B1645" s="1220">
        <f>'Acct Summary 7-8'!E79</f>
        <v>32731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34100</v>
      </c>
      <c r="C1658" s="13" t="s">
        <v>653</v>
      </c>
      <c r="D1658" s="13" t="str">
        <f t="shared" si="24"/>
        <v>Error?</v>
      </c>
    </row>
    <row r="1659" spans="1:4" x14ac:dyDescent="0.2">
      <c r="A1659" s="54">
        <v>1598</v>
      </c>
      <c r="B1659" s="1220">
        <f>'Acct Summary 7-8'!F79</f>
        <v>12748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312</v>
      </c>
      <c r="C1672" s="13" t="s">
        <v>653</v>
      </c>
      <c r="D1672" s="13" t="str">
        <f t="shared" si="25"/>
        <v>Error?</v>
      </c>
    </row>
    <row r="1673" spans="1:4" x14ac:dyDescent="0.2">
      <c r="A1673" s="54">
        <v>1612</v>
      </c>
      <c r="B1673" s="1220">
        <f>'Acct Summary 7-8'!G79</f>
        <v>18973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34630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85676</v>
      </c>
      <c r="C1744" s="13" t="s">
        <v>653</v>
      </c>
      <c r="D1744" s="13" t="str">
        <f t="shared" si="26"/>
        <v>Error?</v>
      </c>
    </row>
    <row r="1745" spans="1:5" x14ac:dyDescent="0.2">
      <c r="A1745" s="54">
        <v>1684</v>
      </c>
      <c r="B1745" s="1220">
        <f>'Tax Sched 24'!B5</f>
        <v>21418</v>
      </c>
      <c r="C1745" s="13" t="s">
        <v>653</v>
      </c>
      <c r="D1745" s="13" t="str">
        <f t="shared" si="26"/>
        <v>Error?</v>
      </c>
    </row>
    <row r="1746" spans="1:5" x14ac:dyDescent="0.2">
      <c r="A1746" s="54">
        <v>1685</v>
      </c>
      <c r="B1746" s="1220">
        <f>'Tax Sched 24'!B6</f>
        <v>53746</v>
      </c>
      <c r="C1746" s="13" t="s">
        <v>653</v>
      </c>
      <c r="D1746" s="13" t="str">
        <f t="shared" si="26"/>
        <v>Error?</v>
      </c>
    </row>
    <row r="1747" spans="1:5" x14ac:dyDescent="0.2">
      <c r="A1747" s="54">
        <v>1686</v>
      </c>
      <c r="B1747" s="1220">
        <f>'Tax Sched 24'!B7</f>
        <v>8571</v>
      </c>
      <c r="C1747" s="13" t="s">
        <v>653</v>
      </c>
      <c r="D1747" s="13" t="str">
        <f t="shared" si="26"/>
        <v>Error?</v>
      </c>
    </row>
    <row r="1748" spans="1:5" x14ac:dyDescent="0.2">
      <c r="A1748" s="54">
        <v>1687</v>
      </c>
      <c r="B1748" s="1220">
        <f>'Tax Sched 24'!B8</f>
        <v>48289</v>
      </c>
      <c r="C1748" s="13" t="s">
        <v>653</v>
      </c>
      <c r="D1748" s="13" t="str">
        <f t="shared" si="26"/>
        <v>Error?</v>
      </c>
    </row>
    <row r="1749" spans="1:5" x14ac:dyDescent="0.2">
      <c r="A1749" s="54">
        <v>1688</v>
      </c>
      <c r="B1749" s="1220">
        <f>'Tax Sched 24'!B10</f>
        <v>2145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85447</v>
      </c>
      <c r="C1752" s="13" t="s">
        <v>653</v>
      </c>
      <c r="D1752" s="13" t="str">
        <f t="shared" si="26"/>
        <v>Error?</v>
      </c>
    </row>
    <row r="1753" spans="1:5" x14ac:dyDescent="0.2">
      <c r="A1753" s="54">
        <v>1692</v>
      </c>
      <c r="B1753" s="1220">
        <f>'Tax Sched 24'!B12</f>
        <v>2146</v>
      </c>
      <c r="C1753" s="13" t="s">
        <v>653</v>
      </c>
      <c r="D1753" s="13" t="str">
        <f t="shared" si="26"/>
        <v>Error?</v>
      </c>
    </row>
    <row r="1754" spans="1:5" x14ac:dyDescent="0.2">
      <c r="A1754" s="54">
        <v>1693</v>
      </c>
      <c r="B1754" s="1220">
        <f>'Tax Sched 24'!B14</f>
        <v>1715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346356</v>
      </c>
      <c r="C1759" s="13" t="s">
        <v>653</v>
      </c>
      <c r="D1759" s="13" t="str">
        <f t="shared" si="26"/>
        <v>Error?</v>
      </c>
    </row>
    <row r="1760" spans="1:5" x14ac:dyDescent="0.2">
      <c r="A1760" s="54">
        <v>1699</v>
      </c>
      <c r="B1760" s="1220">
        <f>'Tax Sched 24'!D4</f>
        <v>83285</v>
      </c>
      <c r="C1760" s="13" t="s">
        <v>653</v>
      </c>
      <c r="D1760" s="13" t="str">
        <f t="shared" si="26"/>
        <v>Error?</v>
      </c>
    </row>
    <row r="1761" spans="1:5" x14ac:dyDescent="0.2">
      <c r="A1761" s="54">
        <v>1700</v>
      </c>
      <c r="B1761" s="1220">
        <f>'Tax Sched 24'!D5</f>
        <v>20820</v>
      </c>
      <c r="C1761" s="13" t="s">
        <v>653</v>
      </c>
      <c r="D1761" s="13" t="str">
        <f t="shared" si="26"/>
        <v>Error?</v>
      </c>
    </row>
    <row r="1762" spans="1:5" s="79" customFormat="1" x14ac:dyDescent="0.2">
      <c r="A1762" s="54">
        <v>1701</v>
      </c>
      <c r="B1762" s="1220">
        <f>'Tax Sched 24'!D6</f>
        <v>52347</v>
      </c>
      <c r="C1762" s="13" t="s">
        <v>653</v>
      </c>
      <c r="D1762" s="13" t="str">
        <f t="shared" si="26"/>
        <v>Error?</v>
      </c>
      <c r="E1762" s="80"/>
    </row>
    <row r="1763" spans="1:5" x14ac:dyDescent="0.2">
      <c r="A1763" s="54">
        <v>1702</v>
      </c>
      <c r="B1763" s="1220">
        <f>'Tax Sched 24'!D7</f>
        <v>8332</v>
      </c>
      <c r="C1763" s="13" t="s">
        <v>653</v>
      </c>
      <c r="D1763" s="13" t="str">
        <f t="shared" si="26"/>
        <v>Error?</v>
      </c>
    </row>
    <row r="1764" spans="1:5" x14ac:dyDescent="0.2">
      <c r="A1764" s="54">
        <v>1703</v>
      </c>
      <c r="B1764" s="1220">
        <f>'Tax Sched 24'!D8</f>
        <v>46535</v>
      </c>
      <c r="C1764" s="13" t="s">
        <v>653</v>
      </c>
      <c r="D1764" s="13" t="str">
        <f t="shared" si="26"/>
        <v>Error?</v>
      </c>
    </row>
    <row r="1765" spans="1:5" x14ac:dyDescent="0.2">
      <c r="A1765" s="54">
        <v>1704</v>
      </c>
      <c r="B1765" s="1220">
        <f>'Tax Sched 24'!D10</f>
        <v>2085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82971</v>
      </c>
      <c r="C1768" s="13" t="s">
        <v>653</v>
      </c>
      <c r="D1768" s="13" t="str">
        <f t="shared" si="26"/>
        <v>Error?</v>
      </c>
    </row>
    <row r="1769" spans="1:5" x14ac:dyDescent="0.2">
      <c r="A1769" s="54">
        <v>1708</v>
      </c>
      <c r="B1769" s="1220">
        <f>'Tax Sched 24'!D12</f>
        <v>2086</v>
      </c>
      <c r="C1769" s="13" t="s">
        <v>653</v>
      </c>
      <c r="D1769" s="13" t="str">
        <f t="shared" si="26"/>
        <v>Error?</v>
      </c>
    </row>
    <row r="1770" spans="1:5" x14ac:dyDescent="0.2">
      <c r="A1770" s="54">
        <v>1709</v>
      </c>
      <c r="B1770" s="1220">
        <f>'Tax Sched 24'!D14</f>
        <v>1667</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336094</v>
      </c>
      <c r="C1775" s="13" t="s">
        <v>653</v>
      </c>
      <c r="D1775" s="13" t="str">
        <f t="shared" si="26"/>
        <v>Error?</v>
      </c>
    </row>
    <row r="1776" spans="1:5" x14ac:dyDescent="0.2">
      <c r="A1776" s="54">
        <v>1715</v>
      </c>
      <c r="B1776" s="1220">
        <f>'Tax Sched 24'!C4</f>
        <v>2391</v>
      </c>
      <c r="D1776" s="13" t="str">
        <f t="shared" si="26"/>
        <v>Error?</v>
      </c>
    </row>
    <row r="1777" spans="1:4" x14ac:dyDescent="0.2">
      <c r="A1777" s="54">
        <v>1716</v>
      </c>
      <c r="B1777" s="1220">
        <f>'Tax Sched 24'!C5</f>
        <v>598</v>
      </c>
      <c r="D1777" s="13" t="str">
        <f t="shared" si="26"/>
        <v>Error?</v>
      </c>
    </row>
    <row r="1778" spans="1:4" x14ac:dyDescent="0.2">
      <c r="A1778" s="54">
        <v>1717</v>
      </c>
      <c r="B1778" s="1220">
        <f>'Tax Sched 24'!C6</f>
        <v>1399</v>
      </c>
      <c r="D1778" s="13" t="str">
        <f t="shared" si="26"/>
        <v>Error?</v>
      </c>
    </row>
    <row r="1779" spans="1:4" x14ac:dyDescent="0.2">
      <c r="A1779" s="54">
        <v>1718</v>
      </c>
      <c r="B1779" s="1220">
        <f>'Tax Sched 24'!C7</f>
        <v>239</v>
      </c>
      <c r="D1779" s="13" t="str">
        <f t="shared" si="26"/>
        <v>Error?</v>
      </c>
    </row>
    <row r="1780" spans="1:4" x14ac:dyDescent="0.2">
      <c r="A1780" s="54">
        <v>1719</v>
      </c>
      <c r="B1780" s="1220">
        <f>'Tax Sched 24'!C8</f>
        <v>1754</v>
      </c>
      <c r="D1780" s="13" t="str">
        <f t="shared" si="26"/>
        <v>Error?</v>
      </c>
    </row>
    <row r="1781" spans="1:4" x14ac:dyDescent="0.2">
      <c r="A1781" s="54">
        <v>1720</v>
      </c>
      <c r="B1781" s="1220">
        <f>'Tax Sched 24'!C10</f>
        <v>60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2476</v>
      </c>
      <c r="D1784" s="13" t="str">
        <f t="shared" si="26"/>
        <v>Error?</v>
      </c>
    </row>
    <row r="1785" spans="1:4" x14ac:dyDescent="0.2">
      <c r="A1785" s="54">
        <v>1724</v>
      </c>
      <c r="B1785" s="1220">
        <f>'Tax Sched 24'!C12</f>
        <v>60</v>
      </c>
      <c r="D1785" s="13" t="str">
        <f t="shared" si="26"/>
        <v>Error?</v>
      </c>
    </row>
    <row r="1786" spans="1:4" x14ac:dyDescent="0.2">
      <c r="A1786" s="54">
        <v>1725</v>
      </c>
      <c r="B1786" s="1220">
        <f>'Tax Sched 24'!C14</f>
        <v>48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10262</v>
      </c>
      <c r="C1791" s="13" t="s">
        <v>653</v>
      </c>
      <c r="D1791" s="13" t="str">
        <f t="shared" ref="D1791:D1854" si="27">IF(ISBLANK(B1791),"OK",IF(A1791-B1791=0,"OK","Error?"))</f>
        <v>Error?</v>
      </c>
    </row>
    <row r="1792" spans="1:4" x14ac:dyDescent="0.2">
      <c r="A1792" s="54">
        <v>1731</v>
      </c>
      <c r="B1792" s="1220">
        <f>'Tax Sched 24'!F4</f>
        <v>112261</v>
      </c>
      <c r="C1792" s="13" t="s">
        <v>653</v>
      </c>
      <c r="D1792" s="13" t="str">
        <f t="shared" si="27"/>
        <v>Error?</v>
      </c>
    </row>
    <row r="1793" spans="1:4" x14ac:dyDescent="0.2">
      <c r="A1793" s="54">
        <v>1732</v>
      </c>
      <c r="B1793" s="1220">
        <f>'Tax Sched 24'!F5</f>
        <v>2268</v>
      </c>
      <c r="C1793" s="13" t="s">
        <v>653</v>
      </c>
      <c r="D1793" s="13" t="str">
        <f t="shared" si="27"/>
        <v>Error?</v>
      </c>
    </row>
    <row r="1794" spans="1:4" x14ac:dyDescent="0.2">
      <c r="A1794" s="54">
        <v>1733</v>
      </c>
      <c r="B1794" s="1220">
        <f>'Tax Sched 24'!F6</f>
        <v>65690</v>
      </c>
      <c r="C1794" s="13" t="s">
        <v>653</v>
      </c>
      <c r="D1794" s="13" t="str">
        <f t="shared" si="27"/>
        <v>Error?</v>
      </c>
    </row>
    <row r="1795" spans="1:4" x14ac:dyDescent="0.2">
      <c r="A1795" s="54">
        <v>1734</v>
      </c>
      <c r="B1795" s="1220">
        <f>'Tax Sched 24'!F7</f>
        <v>11226</v>
      </c>
      <c r="C1795" s="13" t="s">
        <v>653</v>
      </c>
      <c r="D1795" s="13" t="str">
        <f t="shared" si="27"/>
        <v>Error?</v>
      </c>
    </row>
    <row r="1796" spans="1:4" x14ac:dyDescent="0.2">
      <c r="A1796" s="54">
        <v>1735</v>
      </c>
      <c r="B1796" s="1220">
        <f>'Tax Sched 24'!F8</f>
        <v>82349</v>
      </c>
      <c r="C1796" s="13" t="s">
        <v>653</v>
      </c>
      <c r="D1796" s="13" t="str">
        <f t="shared" si="27"/>
        <v>Error?</v>
      </c>
    </row>
    <row r="1797" spans="1:4" x14ac:dyDescent="0.2">
      <c r="A1797" s="54">
        <v>1736</v>
      </c>
      <c r="B1797" s="1220">
        <f>'Tax Sched 24'!F10</f>
        <v>2806</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116241</v>
      </c>
      <c r="C1800" s="13" t="s">
        <v>653</v>
      </c>
      <c r="D1800" s="13" t="str">
        <f t="shared" si="27"/>
        <v>Error?</v>
      </c>
    </row>
    <row r="1801" spans="1:4" x14ac:dyDescent="0.2">
      <c r="A1801" s="54">
        <v>1740</v>
      </c>
      <c r="B1801" s="1220">
        <f>'Tax Sched 24'!F12</f>
        <v>2806</v>
      </c>
      <c r="C1801" s="13" t="s">
        <v>653</v>
      </c>
      <c r="D1801" s="13" t="str">
        <f t="shared" si="27"/>
        <v>Error?</v>
      </c>
    </row>
    <row r="1802" spans="1:4" x14ac:dyDescent="0.2">
      <c r="A1802" s="54">
        <v>1741</v>
      </c>
      <c r="B1802" s="1220">
        <f>'Tax Sched 24'!F14</f>
        <v>2245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114652</v>
      </c>
      <c r="D1808" s="13" t="str">
        <f t="shared" si="27"/>
        <v>Error?</v>
      </c>
    </row>
    <row r="1809" spans="1:4" x14ac:dyDescent="0.2">
      <c r="A1809" s="54">
        <v>1748</v>
      </c>
      <c r="B1809" s="1220">
        <f>'Tax Sched 24'!E5</f>
        <v>2866</v>
      </c>
      <c r="D1809" s="13" t="str">
        <f t="shared" si="27"/>
        <v>Error?</v>
      </c>
    </row>
    <row r="1810" spans="1:4" x14ac:dyDescent="0.2">
      <c r="A1810" s="54">
        <v>1749</v>
      </c>
      <c r="B1810" s="1220">
        <f>'Tax Sched 24'!E6</f>
        <v>67089</v>
      </c>
      <c r="D1810" s="13" t="str">
        <f t="shared" si="27"/>
        <v>Error?</v>
      </c>
    </row>
    <row r="1811" spans="1:4" x14ac:dyDescent="0.2">
      <c r="A1811" s="54">
        <v>1750</v>
      </c>
      <c r="B1811" s="1220">
        <f>'Tax Sched 24'!E7</f>
        <v>11465</v>
      </c>
      <c r="D1811" s="13" t="str">
        <f t="shared" si="27"/>
        <v>Error?</v>
      </c>
    </row>
    <row r="1812" spans="1:4" x14ac:dyDescent="0.2">
      <c r="A1812" s="54">
        <v>1751</v>
      </c>
      <c r="B1812" s="1220">
        <f>'Tax Sched 24'!E8</f>
        <v>84103</v>
      </c>
      <c r="D1812" s="13" t="str">
        <f t="shared" si="27"/>
        <v>Error?</v>
      </c>
    </row>
    <row r="1813" spans="1:4" x14ac:dyDescent="0.2">
      <c r="A1813" s="54">
        <v>1752</v>
      </c>
      <c r="B1813" s="1220">
        <f>'Tax Sched 24'!E10</f>
        <v>2866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118717</v>
      </c>
      <c r="D1816" s="13" t="str">
        <f t="shared" si="27"/>
        <v>Error?</v>
      </c>
    </row>
    <row r="1817" spans="1:4" x14ac:dyDescent="0.2">
      <c r="A1817" s="54">
        <v>1756</v>
      </c>
      <c r="B1817" s="1220">
        <f>'Tax Sched 24'!E12</f>
        <v>2866</v>
      </c>
      <c r="D1817" s="13" t="str">
        <f t="shared" si="27"/>
        <v>Error?</v>
      </c>
    </row>
    <row r="1818" spans="1:4" x14ac:dyDescent="0.2">
      <c r="A1818" s="54">
        <v>1757</v>
      </c>
      <c r="B1818" s="1220">
        <f>'Tax Sched 24'!E14</f>
        <v>2293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466215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418632</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1715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1715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1715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81150</v>
      </c>
      <c r="D2008" s="13" t="str">
        <f t="shared" si="30"/>
        <v>Error?</v>
      </c>
    </row>
    <row r="2009" spans="1:4" x14ac:dyDescent="0.2">
      <c r="A2009" s="54">
        <v>1948</v>
      </c>
      <c r="B2009" s="1220">
        <f>'Cap Outlay Deprec 27'!C8</f>
        <v>1827178</v>
      </c>
      <c r="D2009" s="13" t="str">
        <f t="shared" si="30"/>
        <v>Error?</v>
      </c>
    </row>
    <row r="2010" spans="1:4" x14ac:dyDescent="0.2">
      <c r="A2010" s="54">
        <v>1949</v>
      </c>
      <c r="B2010" s="1220">
        <f>'Cap Outlay Deprec 27'!C10</f>
        <v>69247</v>
      </c>
      <c r="D2010" s="13" t="str">
        <f t="shared" si="30"/>
        <v>Error?</v>
      </c>
    </row>
    <row r="2011" spans="1:4" x14ac:dyDescent="0.2">
      <c r="A2011" s="54">
        <v>1950</v>
      </c>
      <c r="B2011" s="1220">
        <f>'Cap Outlay Deprec 27'!C12</f>
        <v>843160</v>
      </c>
      <c r="D2011" s="13" t="str">
        <f t="shared" si="30"/>
        <v>Error?</v>
      </c>
    </row>
    <row r="2012" spans="1:4" x14ac:dyDescent="0.2">
      <c r="A2012" s="54">
        <v>1951</v>
      </c>
      <c r="B2012" s="1220">
        <f>'Cap Outlay Deprec 27'!C13</f>
        <v>339080</v>
      </c>
      <c r="D2012" s="13" t="str">
        <f t="shared" si="30"/>
        <v>Error?</v>
      </c>
    </row>
    <row r="2013" spans="1:4" x14ac:dyDescent="0.2">
      <c r="A2013" s="54">
        <v>1952</v>
      </c>
      <c r="B2013" s="1220">
        <f>'Cap Outlay Deprec 27'!C16</f>
        <v>3267615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46908</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46908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97594</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97594</v>
      </c>
      <c r="C2025" s="13" t="s">
        <v>653</v>
      </c>
      <c r="D2025" s="13" t="str">
        <f t="shared" si="30"/>
        <v>Error?</v>
      </c>
    </row>
    <row r="2026" spans="1:4" x14ac:dyDescent="0.2">
      <c r="A2026" s="54">
        <v>1965</v>
      </c>
      <c r="B2026" s="1220">
        <f>'Cap Outlay Deprec 27'!F5</f>
        <v>81150</v>
      </c>
      <c r="C2026" s="13" t="s">
        <v>653</v>
      </c>
      <c r="D2026" s="13" t="str">
        <f t="shared" si="30"/>
        <v>Error?</v>
      </c>
    </row>
    <row r="2027" spans="1:4" x14ac:dyDescent="0.2">
      <c r="A2027" s="54">
        <v>1966</v>
      </c>
      <c r="B2027" s="1220">
        <f>'Cap Outlay Deprec 27'!F8</f>
        <v>1827178</v>
      </c>
      <c r="C2027" s="13" t="s">
        <v>653</v>
      </c>
      <c r="D2027" s="13" t="str">
        <f t="shared" si="30"/>
        <v>Error?</v>
      </c>
    </row>
    <row r="2028" spans="1:4" x14ac:dyDescent="0.2">
      <c r="A2028" s="54">
        <v>1967</v>
      </c>
      <c r="B2028" s="1220">
        <f>'Cap Outlay Deprec 27'!F10</f>
        <v>69247</v>
      </c>
      <c r="C2028" s="13" t="s">
        <v>653</v>
      </c>
      <c r="D2028" s="13" t="str">
        <f t="shared" si="30"/>
        <v>Error?</v>
      </c>
    </row>
    <row r="2029" spans="1:4" x14ac:dyDescent="0.2">
      <c r="A2029" s="54">
        <v>1968</v>
      </c>
      <c r="B2029" s="1220">
        <f>'Cap Outlay Deprec 27'!F12</f>
        <v>792474</v>
      </c>
      <c r="C2029" s="13" t="s">
        <v>653</v>
      </c>
      <c r="D2029" s="13" t="str">
        <f t="shared" si="30"/>
        <v>Error?</v>
      </c>
    </row>
    <row r="2030" spans="1:4" x14ac:dyDescent="0.2">
      <c r="A2030" s="54">
        <v>1969</v>
      </c>
      <c r="B2030" s="1220">
        <f>'Cap Outlay Deprec 27'!F13</f>
        <v>339080</v>
      </c>
      <c r="C2030" s="13" t="s">
        <v>653</v>
      </c>
      <c r="D2030" s="13" t="str">
        <f t="shared" si="30"/>
        <v>Error?</v>
      </c>
    </row>
    <row r="2031" spans="1:4" x14ac:dyDescent="0.2">
      <c r="A2031" s="54">
        <v>1970</v>
      </c>
      <c r="B2031" s="1220">
        <f>'Cap Outlay Deprec 27'!F16</f>
        <v>3216929</v>
      </c>
      <c r="C2031" s="13" t="s">
        <v>653</v>
      </c>
      <c r="D2031" s="13" t="str">
        <f t="shared" si="30"/>
        <v>Error?</v>
      </c>
    </row>
    <row r="2032" spans="1:4" x14ac:dyDescent="0.2">
      <c r="A2032" s="82">
        <v>1971</v>
      </c>
      <c r="D2032" s="13" t="str">
        <f t="shared" si="30"/>
        <v>OK</v>
      </c>
    </row>
    <row r="2033" spans="1:4" x14ac:dyDescent="0.2">
      <c r="A2033" s="54">
        <v>1972</v>
      </c>
      <c r="B2033" s="1220">
        <f>'Cap Outlay Deprec 27'!H8</f>
        <v>1284857</v>
      </c>
      <c r="D2033" s="13" t="str">
        <f t="shared" si="30"/>
        <v>Error?</v>
      </c>
    </row>
    <row r="2034" spans="1:4" x14ac:dyDescent="0.2">
      <c r="A2034" s="54">
        <v>1973</v>
      </c>
      <c r="B2034" s="1220">
        <f>'Cap Outlay Deprec 27'!H10</f>
        <v>69247</v>
      </c>
      <c r="D2034" s="13" t="str">
        <f t="shared" si="30"/>
        <v>Error?</v>
      </c>
    </row>
    <row r="2035" spans="1:4" x14ac:dyDescent="0.2">
      <c r="A2035" s="54">
        <v>1974</v>
      </c>
      <c r="B2035" s="1220">
        <f>'Cap Outlay Deprec 27'!H12</f>
        <v>821295</v>
      </c>
      <c r="D2035" s="13" t="str">
        <f t="shared" si="30"/>
        <v>Error?</v>
      </c>
    </row>
    <row r="2036" spans="1:4" x14ac:dyDescent="0.2">
      <c r="A2036" s="54">
        <v>1975</v>
      </c>
      <c r="B2036" s="1220">
        <f>'Cap Outlay Deprec 27'!H13</f>
        <v>339080</v>
      </c>
      <c r="D2036" s="13" t="str">
        <f t="shared" si="30"/>
        <v>Error?</v>
      </c>
    </row>
    <row r="2037" spans="1:4" x14ac:dyDescent="0.2">
      <c r="A2037" s="54">
        <v>1976</v>
      </c>
      <c r="B2037" s="1220">
        <f>'Cap Outlay Deprec 27'!H16</f>
        <v>2583412</v>
      </c>
      <c r="C2037" s="13" t="s">
        <v>653</v>
      </c>
      <c r="D2037" s="13" t="str">
        <f t="shared" si="30"/>
        <v>Error?</v>
      </c>
    </row>
    <row r="2038" spans="1:4" x14ac:dyDescent="0.2">
      <c r="A2038" s="82">
        <v>1977</v>
      </c>
      <c r="D2038" s="13" t="str">
        <f t="shared" si="30"/>
        <v>OK</v>
      </c>
    </row>
    <row r="2039" spans="1:4" x14ac:dyDescent="0.2">
      <c r="A2039" s="54">
        <v>1978</v>
      </c>
      <c r="B2039" s="1220">
        <f>'Cap Outlay Deprec 27'!I8</f>
        <v>76093</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26555</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138581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97594</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97594</v>
      </c>
      <c r="C2049" s="13" t="s">
        <v>653</v>
      </c>
      <c r="D2049" s="13" t="str">
        <f t="shared" si="31"/>
        <v>Error?</v>
      </c>
    </row>
    <row r="2050" spans="1:4" x14ac:dyDescent="0.2">
      <c r="A2050" s="82">
        <v>1989</v>
      </c>
      <c r="D2050" s="13" t="str">
        <f t="shared" si="31"/>
        <v>OK</v>
      </c>
    </row>
    <row r="2051" spans="1:4" x14ac:dyDescent="0.2">
      <c r="A2051" s="54">
        <v>1990</v>
      </c>
      <c r="B2051" s="1220">
        <f>'Cap Outlay Deprec 27'!K8</f>
        <v>1360950</v>
      </c>
      <c r="C2051" s="13" t="s">
        <v>653</v>
      </c>
      <c r="D2051" s="13" t="str">
        <f t="shared" si="31"/>
        <v>Error?</v>
      </c>
    </row>
    <row r="2052" spans="1:4" x14ac:dyDescent="0.2">
      <c r="A2052" s="54">
        <v>1991</v>
      </c>
      <c r="B2052" s="1220">
        <f>'Cap Outlay Deprec 27'!K10</f>
        <v>69247</v>
      </c>
      <c r="C2052" s="13" t="s">
        <v>653</v>
      </c>
      <c r="D2052" s="13" t="str">
        <f t="shared" si="31"/>
        <v>Error?</v>
      </c>
    </row>
    <row r="2053" spans="1:4" x14ac:dyDescent="0.2">
      <c r="A2053" s="54">
        <v>1992</v>
      </c>
      <c r="B2053" s="1220">
        <f>'Cap Outlay Deprec 27'!K12</f>
        <v>750256</v>
      </c>
      <c r="C2053" s="13" t="s">
        <v>653</v>
      </c>
      <c r="D2053" s="13" t="str">
        <f t="shared" si="31"/>
        <v>Error?</v>
      </c>
    </row>
    <row r="2054" spans="1:4" x14ac:dyDescent="0.2">
      <c r="A2054" s="54">
        <v>1993</v>
      </c>
      <c r="B2054" s="1220">
        <f>'Cap Outlay Deprec 27'!K13</f>
        <v>339080</v>
      </c>
      <c r="C2054" s="13" t="s">
        <v>653</v>
      </c>
      <c r="D2054" s="13" t="str">
        <f t="shared" si="31"/>
        <v>Error?</v>
      </c>
    </row>
    <row r="2055" spans="1:4" x14ac:dyDescent="0.2">
      <c r="A2055" s="54">
        <v>1994</v>
      </c>
      <c r="B2055" s="1220">
        <f>'Cap Outlay Deprec 27'!K16</f>
        <v>2624399</v>
      </c>
      <c r="C2055" s="13" t="s">
        <v>653</v>
      </c>
      <c r="D2055" s="13" t="str">
        <f t="shared" si="31"/>
        <v>Error?</v>
      </c>
    </row>
    <row r="2056" spans="1:4" x14ac:dyDescent="0.2">
      <c r="A2056" s="54">
        <v>1995</v>
      </c>
      <c r="B2056" s="1220">
        <f>'Cap Outlay Deprec 27'!L5</f>
        <v>81150</v>
      </c>
      <c r="C2056" s="13" t="s">
        <v>653</v>
      </c>
      <c r="D2056" s="13" t="str">
        <f t="shared" si="31"/>
        <v>Error?</v>
      </c>
    </row>
    <row r="2057" spans="1:4" x14ac:dyDescent="0.2">
      <c r="A2057" s="54">
        <v>1996</v>
      </c>
      <c r="B2057" s="1220">
        <f>'Cap Outlay Deprec 27'!L8</f>
        <v>466228</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42218</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592530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1724</v>
      </c>
      <c r="C2088" s="13" t="s">
        <v>653</v>
      </c>
      <c r="D2088" s="13" t="str">
        <f t="shared" si="31"/>
        <v>Error?</v>
      </c>
    </row>
    <row r="2089" spans="1:4" x14ac:dyDescent="0.2">
      <c r="A2089" s="54">
        <v>2028</v>
      </c>
      <c r="B2089" s="1220">
        <f>'Expenditures 15-22'!K92</f>
        <v>4008</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349065</v>
      </c>
      <c r="C2551" s="13" t="s">
        <v>653</v>
      </c>
      <c r="D2551" s="13" t="str">
        <f t="shared" si="38"/>
        <v>Error?</v>
      </c>
    </row>
    <row r="2552" spans="1:4" x14ac:dyDescent="0.2">
      <c r="A2552" s="82">
        <v>2491</v>
      </c>
      <c r="D2552" s="13" t="str">
        <f t="shared" si="38"/>
        <v>OK</v>
      </c>
    </row>
    <row r="2553" spans="1:4" x14ac:dyDescent="0.2">
      <c r="A2553" s="54">
        <v>2492</v>
      </c>
      <c r="B2553" s="1220">
        <f>'Acct Summary 7-8'!C6</f>
        <v>685238</v>
      </c>
      <c r="C2553" s="13" t="s">
        <v>653</v>
      </c>
      <c r="D2553" s="13" t="str">
        <f t="shared" si="38"/>
        <v>Error?</v>
      </c>
    </row>
    <row r="2554" spans="1:4" x14ac:dyDescent="0.2">
      <c r="A2554" s="54">
        <v>2493</v>
      </c>
      <c r="B2554" s="1220">
        <f>'Acct Summary 7-8'!C7</f>
        <v>1141407</v>
      </c>
      <c r="C2554" s="13" t="s">
        <v>653</v>
      </c>
      <c r="D2554" s="13" t="str">
        <f t="shared" si="38"/>
        <v>Error?</v>
      </c>
    </row>
    <row r="2555" spans="1:4" x14ac:dyDescent="0.2">
      <c r="A2555" s="54">
        <v>2494</v>
      </c>
      <c r="B2555" s="1220">
        <f>'Acct Summary 7-8'!C8</f>
        <v>2175710</v>
      </c>
      <c r="C2555" s="13" t="s">
        <v>653</v>
      </c>
      <c r="D2555" s="13" t="str">
        <f t="shared" si="38"/>
        <v>Error?</v>
      </c>
    </row>
    <row r="2556" spans="1:4" x14ac:dyDescent="0.2">
      <c r="A2556" s="54">
        <v>2495</v>
      </c>
      <c r="B2556" s="1220">
        <f>'Acct Summary 7-8'!C12</f>
        <v>992697</v>
      </c>
      <c r="C2556" s="13" t="s">
        <v>653</v>
      </c>
      <c r="D2556" s="13" t="str">
        <f t="shared" si="38"/>
        <v>Error?</v>
      </c>
    </row>
    <row r="2557" spans="1:4" x14ac:dyDescent="0.2">
      <c r="A2557" s="54">
        <v>2496</v>
      </c>
      <c r="B2557" s="1220">
        <f>'Acct Summary 7-8'!C13</f>
        <v>1170659</v>
      </c>
      <c r="C2557" s="13" t="s">
        <v>653</v>
      </c>
      <c r="D2557" s="13" t="str">
        <f t="shared" si="38"/>
        <v>Error?</v>
      </c>
    </row>
    <row r="2558" spans="1:4" x14ac:dyDescent="0.2">
      <c r="A2558" s="54">
        <v>2497</v>
      </c>
      <c r="B2558" s="1220">
        <f>'Acct Summary 7-8'!C14</f>
        <v>30690</v>
      </c>
      <c r="C2558" s="13" t="s">
        <v>653</v>
      </c>
      <c r="D2558" s="13" t="str">
        <f t="shared" si="38"/>
        <v>Error?</v>
      </c>
    </row>
    <row r="2559" spans="1:4" x14ac:dyDescent="0.2">
      <c r="A2559" s="54">
        <v>2498</v>
      </c>
      <c r="B2559" s="1220">
        <f>'Acct Summary 7-8'!C15</f>
        <v>5732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2199778</v>
      </c>
      <c r="C2561" s="13" t="s">
        <v>653</v>
      </c>
      <c r="D2561" s="13" t="str">
        <f t="shared" si="39"/>
        <v>Error?</v>
      </c>
    </row>
    <row r="2562" spans="1:4" x14ac:dyDescent="0.2">
      <c r="A2562" s="54">
        <v>2501</v>
      </c>
      <c r="B2562" s="1220">
        <f>'Acct Summary 7-8'!C20</f>
        <v>-24068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109168</v>
      </c>
      <c r="C2564" s="13" t="s">
        <v>653</v>
      </c>
      <c r="D2564" s="13" t="str">
        <f t="shared" si="39"/>
        <v>Error?</v>
      </c>
    </row>
    <row r="2565" spans="1:4" x14ac:dyDescent="0.2">
      <c r="A2565" s="82">
        <v>2504</v>
      </c>
      <c r="D2565" s="13" t="str">
        <f t="shared" si="39"/>
        <v>OK</v>
      </c>
    </row>
    <row r="2566" spans="1:4" x14ac:dyDescent="0.2">
      <c r="A2566" s="54">
        <v>2505</v>
      </c>
      <c r="B2566" s="1220">
        <f>'Acct Summary 7-8'!D6</f>
        <v>187753</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296921</v>
      </c>
      <c r="C2568" s="13" t="s">
        <v>653</v>
      </c>
      <c r="D2568" s="13" t="str">
        <f t="shared" si="39"/>
        <v>Error?</v>
      </c>
    </row>
    <row r="2569" spans="1:4" x14ac:dyDescent="0.2">
      <c r="A2569" s="54">
        <v>2508</v>
      </c>
      <c r="B2569" s="1220">
        <f>'Acct Summary 7-8'!D13</f>
        <v>323719</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323719</v>
      </c>
      <c r="C2573" s="13" t="s">
        <v>653</v>
      </c>
      <c r="D2573" s="13" t="str">
        <f t="shared" si="39"/>
        <v>Error?</v>
      </c>
    </row>
    <row r="2574" spans="1:4" x14ac:dyDescent="0.2">
      <c r="A2574" s="54">
        <v>2513</v>
      </c>
      <c r="B2574" s="1220">
        <f>'Acct Summary 7-8'!D20</f>
        <v>-26798</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9948</v>
      </c>
      <c r="C2591" s="13" t="s">
        <v>653</v>
      </c>
      <c r="D2591" s="13" t="str">
        <f t="shared" si="39"/>
        <v>Error?</v>
      </c>
    </row>
    <row r="2592" spans="1:4" x14ac:dyDescent="0.2">
      <c r="A2592" s="82">
        <v>2531</v>
      </c>
      <c r="D2592" s="13" t="str">
        <f t="shared" si="39"/>
        <v>OK</v>
      </c>
    </row>
    <row r="2593" spans="1:4" x14ac:dyDescent="0.2">
      <c r="A2593" s="54">
        <v>2532</v>
      </c>
      <c r="B2593" s="1220">
        <f>'Acct Summary 7-8'!F6</f>
        <v>79257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89205</v>
      </c>
      <c r="C2595" s="13" t="s">
        <v>653</v>
      </c>
      <c r="D2595" s="13" t="str">
        <f t="shared" si="39"/>
        <v>Error?</v>
      </c>
    </row>
    <row r="2596" spans="1:4" x14ac:dyDescent="0.2">
      <c r="A2596" s="54">
        <v>2535</v>
      </c>
      <c r="B2596" s="1220">
        <f>'Acct Summary 7-8'!F13</f>
        <v>101641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101641</v>
      </c>
      <c r="C2600" s="13" t="s">
        <v>653</v>
      </c>
      <c r="D2600" s="13" t="str">
        <f t="shared" si="39"/>
        <v>Error?</v>
      </c>
    </row>
    <row r="2601" spans="1:4" x14ac:dyDescent="0.2">
      <c r="A2601" s="54">
        <v>2540</v>
      </c>
      <c r="B2601" s="1220">
        <f>'Acct Summary 7-8'!F20</f>
        <v>-12436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89547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89547</v>
      </c>
      <c r="C2606" s="13" t="s">
        <v>653</v>
      </c>
      <c r="D2606" s="13" t="str">
        <f t="shared" si="39"/>
        <v>Error?</v>
      </c>
    </row>
    <row r="2607" spans="1:4" x14ac:dyDescent="0.2">
      <c r="A2607" s="54">
        <v>2546</v>
      </c>
      <c r="B2607" s="1220">
        <f>'Acct Summary 7-8'!G12</f>
        <v>16860</v>
      </c>
      <c r="C2607" s="13" t="s">
        <v>653</v>
      </c>
      <c r="D2607" s="13" t="str">
        <f t="shared" si="39"/>
        <v>Error?</v>
      </c>
    </row>
    <row r="2608" spans="1:4" x14ac:dyDescent="0.2">
      <c r="A2608" s="54">
        <v>2547</v>
      </c>
      <c r="B2608" s="1220">
        <f>'Acct Summary 7-8'!G13</f>
        <v>57030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73890</v>
      </c>
      <c r="C2612" s="13" t="s">
        <v>653</v>
      </c>
      <c r="D2612" s="13" t="str">
        <f t="shared" si="39"/>
        <v>Error?</v>
      </c>
    </row>
    <row r="2613" spans="1:4" x14ac:dyDescent="0.2">
      <c r="A2613" s="54">
        <v>2552</v>
      </c>
      <c r="B2613" s="1220">
        <f>'Acct Summary 7-8'!G20</f>
        <v>15657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53746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53746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52377</v>
      </c>
      <c r="C2634" s="13" t="s">
        <v>653</v>
      </c>
      <c r="D2634" s="13" t="str">
        <f t="shared" si="40"/>
        <v>Error?</v>
      </c>
    </row>
    <row r="2635" spans="1:4" x14ac:dyDescent="0.2">
      <c r="A2635" s="54">
        <v>2574</v>
      </c>
      <c r="B2635" s="1220">
        <f>'Acct Summary 7-8'!E17</f>
        <v>52377</v>
      </c>
      <c r="C2635" s="13" t="s">
        <v>653</v>
      </c>
      <c r="D2635" s="13" t="str">
        <f t="shared" si="40"/>
        <v>Error?</v>
      </c>
    </row>
    <row r="2636" spans="1:4" x14ac:dyDescent="0.2">
      <c r="A2636" s="54">
        <v>2575</v>
      </c>
      <c r="B2636" s="1220">
        <f>'Acct Summary 7-8'!E20</f>
        <v>1369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1724</v>
      </c>
      <c r="C2789" s="13" t="s">
        <v>653</v>
      </c>
      <c r="D2789" s="13" t="str">
        <f t="shared" si="42"/>
        <v>Error?</v>
      </c>
    </row>
    <row r="2790" spans="1:4" x14ac:dyDescent="0.2">
      <c r="A2790" s="54">
        <v>2729</v>
      </c>
      <c r="B2790" s="1220">
        <f>'Expenditures 15-22'!E102</f>
        <v>1724</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136654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136654</v>
      </c>
      <c r="D2912" s="13" t="str">
        <f t="shared" si="44"/>
        <v>Error?</v>
      </c>
    </row>
    <row r="2913" spans="1:4" x14ac:dyDescent="0.2">
      <c r="A2913" s="54">
        <v>2852</v>
      </c>
      <c r="B2913" s="1220">
        <f>'Assets-Liab 5-6'!I41</f>
        <v>136654</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1724</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1724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83607</v>
      </c>
      <c r="D3055" s="13" t="str">
        <f t="shared" si="46"/>
        <v>Error?</v>
      </c>
    </row>
    <row r="3056" spans="1:4" x14ac:dyDescent="0.2">
      <c r="A3056" s="54">
        <v>2995</v>
      </c>
      <c r="B3056" s="1220">
        <f>'Expenditures 15-22'!D10</f>
        <v>39873</v>
      </c>
      <c r="D3056" s="13" t="str">
        <f t="shared" si="46"/>
        <v>Error?</v>
      </c>
    </row>
    <row r="3057" spans="1:4" x14ac:dyDescent="0.2">
      <c r="A3057" s="54">
        <v>2996</v>
      </c>
      <c r="B3057" s="1220">
        <f>'Expenditures 15-22'!E10</f>
        <v>3372</v>
      </c>
      <c r="D3057" s="13" t="str">
        <f t="shared" si="46"/>
        <v>Error?</v>
      </c>
    </row>
    <row r="3058" spans="1:4" x14ac:dyDescent="0.2">
      <c r="A3058" s="54">
        <v>2997</v>
      </c>
      <c r="B3058" s="1220">
        <f>'Expenditures 15-22'!F10</f>
        <v>28422</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155274</v>
      </c>
      <c r="C3062" s="13" t="s">
        <v>653</v>
      </c>
      <c r="D3062" s="13" t="str">
        <f t="shared" si="46"/>
        <v>Error?</v>
      </c>
    </row>
    <row r="3063" spans="1:4" x14ac:dyDescent="0.2">
      <c r="A3063" s="82">
        <v>3002</v>
      </c>
      <c r="D3063" s="13" t="str">
        <f t="shared" si="46"/>
        <v>OK</v>
      </c>
    </row>
    <row r="3064" spans="1:4" x14ac:dyDescent="0.2">
      <c r="A3064" s="54">
        <v>3003</v>
      </c>
      <c r="B3064" s="1220">
        <f>'Expenditures 15-22'!D213</f>
        <v>10181</v>
      </c>
      <c r="D3064" s="13" t="str">
        <f t="shared" si="46"/>
        <v>Error?</v>
      </c>
    </row>
    <row r="3065" spans="1:4" x14ac:dyDescent="0.2">
      <c r="A3065" s="54">
        <v>3004</v>
      </c>
      <c r="B3065" s="1220">
        <f>'Expenditures 15-22'!K213</f>
        <v>10181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2514</v>
      </c>
      <c r="C3225" s="13" t="s">
        <v>653</v>
      </c>
      <c r="D3225" s="13" t="str">
        <f t="shared" si="49"/>
        <v>Error?</v>
      </c>
    </row>
    <row r="3226" spans="1:4" x14ac:dyDescent="0.2">
      <c r="A3226" s="54">
        <v>3165</v>
      </c>
      <c r="B3226" s="1220">
        <f>'Acct Summary 7-8'!I8</f>
        <v>2514</v>
      </c>
      <c r="C3226" s="13" t="s">
        <v>653</v>
      </c>
      <c r="D3226" s="13" t="str">
        <f t="shared" si="49"/>
        <v>Error?</v>
      </c>
    </row>
    <row r="3227" spans="1:4" x14ac:dyDescent="0.2">
      <c r="A3227" s="54">
        <v>3166</v>
      </c>
      <c r="B3227" s="1220">
        <f>'Acct Summary 7-8'!I20</f>
        <v>2514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-24068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-26798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-12436</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15657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1369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2514</v>
      </c>
      <c r="C3320" s="13" t="s">
        <v>653</v>
      </c>
      <c r="D3320" s="13" t="str">
        <f t="shared" si="50"/>
        <v>Error?</v>
      </c>
    </row>
    <row r="3321" spans="1:4" x14ac:dyDescent="0.2">
      <c r="A3321" s="54">
        <v>3260</v>
      </c>
      <c r="B3321" s="1220">
        <f>'Acct Summary 7-8'!I79</f>
        <v>134140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136654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5355</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5355</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760530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1569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34100</v>
      </c>
      <c r="D3417" s="13" t="str">
        <f t="shared" si="52"/>
        <v>Error?</v>
      </c>
    </row>
    <row r="3418" spans="1:4" x14ac:dyDescent="0.2">
      <c r="A3418" s="82">
        <v>3357</v>
      </c>
      <c r="D3418" s="13" t="str">
        <f t="shared" si="52"/>
        <v>OK</v>
      </c>
    </row>
    <row r="3419" spans="1:4" x14ac:dyDescent="0.2">
      <c r="A3419" s="54">
        <v>3358</v>
      </c>
      <c r="B3419" s="1220">
        <f>'Assets-Liab 5-6'!F4</f>
        <v>312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34630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11654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35058</v>
      </c>
      <c r="C3446" s="13" t="s">
        <v>653</v>
      </c>
      <c r="D3446" s="13" t="str">
        <f t="shared" si="52"/>
        <v>Error?</v>
      </c>
    </row>
    <row r="3447" spans="1:4" x14ac:dyDescent="0.2">
      <c r="A3447" s="54">
        <v>3386</v>
      </c>
      <c r="B3447" s="1220">
        <f>'Tax Sched 24'!D16</f>
        <v>33881</v>
      </c>
      <c r="C3447" s="13" t="s">
        <v>653</v>
      </c>
      <c r="D3447" s="13" t="str">
        <f t="shared" si="52"/>
        <v>Error?</v>
      </c>
    </row>
    <row r="3448" spans="1:4" x14ac:dyDescent="0.2">
      <c r="A3448" s="54">
        <v>3387</v>
      </c>
      <c r="B3448" s="1220">
        <f>'Tax Sched 24'!C16</f>
        <v>1177</v>
      </c>
      <c r="D3448" s="13" t="str">
        <f t="shared" si="52"/>
        <v>Error?</v>
      </c>
    </row>
    <row r="3449" spans="1:4" x14ac:dyDescent="0.2">
      <c r="A3449" s="54">
        <v>3388</v>
      </c>
      <c r="B3449" s="1220">
        <f>'Tax Sched 24'!F16</f>
        <v>55255</v>
      </c>
      <c r="C3449" s="13" t="s">
        <v>653</v>
      </c>
      <c r="D3449" s="13" t="str">
        <f t="shared" si="52"/>
        <v>Error?</v>
      </c>
    </row>
    <row r="3450" spans="1:4" x14ac:dyDescent="0.2">
      <c r="A3450" s="54">
        <v>3389</v>
      </c>
      <c r="B3450" s="1220">
        <f>'Tax Sched 24'!E16</f>
        <v>56432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45388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45388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45388</v>
      </c>
      <c r="D3567" s="13" t="str">
        <f t="shared" si="54"/>
        <v>Error?</v>
      </c>
    </row>
    <row r="3568" spans="1:4" x14ac:dyDescent="0.2">
      <c r="A3568" s="54">
        <v>3507</v>
      </c>
      <c r="B3568" s="1220">
        <f>'Assets-Liab 5-6'!K41</f>
        <v>45388</v>
      </c>
      <c r="C3568" s="13" t="s">
        <v>653</v>
      </c>
      <c r="D3568" s="13" t="str">
        <f t="shared" si="54"/>
        <v>Error?</v>
      </c>
    </row>
    <row r="3569" spans="1:4" x14ac:dyDescent="0.2">
      <c r="A3569" s="54">
        <v>3508</v>
      </c>
      <c r="B3569" s="1220">
        <f>'Acct Summary 7-8'!K4</f>
        <v>2232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2232</v>
      </c>
      <c r="C3571" s="13" t="s">
        <v>653</v>
      </c>
      <c r="D3571" s="13" t="str">
        <f t="shared" si="54"/>
        <v>Error?</v>
      </c>
    </row>
    <row r="3572" spans="1:4" x14ac:dyDescent="0.2">
      <c r="A3572" s="54">
        <v>3511</v>
      </c>
      <c r="B3572" s="1220">
        <f>'Acct Summary 7-8'!K13</f>
        <v>22214</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22214</v>
      </c>
      <c r="C3575" s="13" t="s">
        <v>653</v>
      </c>
      <c r="D3575" s="13" t="str">
        <f t="shared" si="54"/>
        <v>Error?</v>
      </c>
    </row>
    <row r="3576" spans="1:4" x14ac:dyDescent="0.2">
      <c r="A3576" s="54">
        <v>3515</v>
      </c>
      <c r="B3576" s="1220">
        <f>'Acct Summary 7-8'!K20</f>
        <v>-19982</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-19982</v>
      </c>
      <c r="C3588" s="13" t="s">
        <v>653</v>
      </c>
      <c r="D3588" s="13" t="str">
        <f t="shared" si="55"/>
        <v>Error?</v>
      </c>
    </row>
    <row r="3589" spans="1:4" x14ac:dyDescent="0.2">
      <c r="A3589" s="54">
        <v>3528</v>
      </c>
      <c r="B3589" s="1220">
        <f>'Acct Summary 7-8'!K79</f>
        <v>65370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45388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22214</v>
      </c>
      <c r="D3632" s="13" t="str">
        <f t="shared" si="55"/>
        <v>Error?</v>
      </c>
    </row>
    <row r="3633" spans="1:4" x14ac:dyDescent="0.2">
      <c r="A3633" s="54">
        <v>3572</v>
      </c>
      <c r="B3633" s="1220">
        <f>'Expenditures 15-22'!E339</f>
        <v>22214</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22214</v>
      </c>
      <c r="C3635" s="13" t="s">
        <v>653</v>
      </c>
      <c r="D3635" s="13" t="str">
        <f t="shared" si="55"/>
        <v>Error?</v>
      </c>
    </row>
    <row r="3636" spans="1:4" x14ac:dyDescent="0.2">
      <c r="A3636" s="54">
        <v>3575</v>
      </c>
      <c r="B3636" s="1220">
        <f>'Expenditures 15-22'!E354</f>
        <v>22214</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22214</v>
      </c>
      <c r="C3669" s="13" t="s">
        <v>653</v>
      </c>
      <c r="D3669" s="13" t="str">
        <f t="shared" si="56"/>
        <v>Error?</v>
      </c>
    </row>
    <row r="3670" spans="1:4" x14ac:dyDescent="0.2">
      <c r="A3670" s="54">
        <v>3609</v>
      </c>
      <c r="B3670" s="1220">
        <f>'Expenditures 15-22'!K339</f>
        <v>22214</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22214</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22214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-19982</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2145</v>
      </c>
      <c r="C3725" s="13" t="s">
        <v>653</v>
      </c>
      <c r="D3725" s="13" t="str">
        <f t="shared" si="57"/>
        <v>Error?</v>
      </c>
    </row>
    <row r="3726" spans="1:4" x14ac:dyDescent="0.2">
      <c r="A3726" s="54">
        <v>3665</v>
      </c>
      <c r="B3726" s="1220">
        <f>'Tax Sched 24'!D13</f>
        <v>2085</v>
      </c>
      <c r="C3726" s="13" t="s">
        <v>653</v>
      </c>
      <c r="D3726" s="13" t="str">
        <f t="shared" si="57"/>
        <v>Error?</v>
      </c>
    </row>
    <row r="3727" spans="1:4" x14ac:dyDescent="0.2">
      <c r="A3727" s="54">
        <v>3666</v>
      </c>
      <c r="B3727" s="1220">
        <f>'Tax Sched 24'!C13</f>
        <v>60</v>
      </c>
      <c r="D3727" s="13" t="str">
        <f t="shared" si="57"/>
        <v>Error?</v>
      </c>
    </row>
    <row r="3728" spans="1:4" x14ac:dyDescent="0.2">
      <c r="A3728" s="54">
        <v>3667</v>
      </c>
      <c r="B3728" s="1220">
        <f>'Tax Sched 24'!F13</f>
        <v>2806</v>
      </c>
      <c r="C3728" s="13" t="s">
        <v>653</v>
      </c>
      <c r="D3728" s="13" t="str">
        <f t="shared" si="57"/>
        <v>Error?</v>
      </c>
    </row>
    <row r="3729" spans="1:4" x14ac:dyDescent="0.2">
      <c r="A3729" s="54">
        <v>3668</v>
      </c>
      <c r="B3729" s="1220">
        <f>'Tax Sched 24'!E13</f>
        <v>2866</v>
      </c>
      <c r="D3729" s="13" t="str">
        <f t="shared" si="57"/>
        <v>Error?</v>
      </c>
    </row>
    <row r="3730" spans="1:4" x14ac:dyDescent="0.2">
      <c r="A3730" s="54">
        <v>3669</v>
      </c>
      <c r="B3730" s="1220">
        <f>'ICR Computation 30'!E10</f>
        <v>101768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596904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2772614</v>
      </c>
      <c r="C4122" s="13" t="s">
        <v>653</v>
      </c>
      <c r="D4122" s="13" t="str">
        <f t="shared" si="63"/>
        <v>Error?</v>
      </c>
    </row>
    <row r="4123" spans="1:4" x14ac:dyDescent="0.2">
      <c r="A4123" s="54">
        <v>4062</v>
      </c>
      <c r="B4123" s="1220">
        <f>'Acct Summary 7-8'!D10</f>
        <v>296921</v>
      </c>
      <c r="C4123" s="13" t="s">
        <v>653</v>
      </c>
      <c r="D4123" s="13" t="str">
        <f t="shared" si="63"/>
        <v>Error?</v>
      </c>
    </row>
    <row r="4124" spans="1:4" x14ac:dyDescent="0.2">
      <c r="A4124" s="54">
        <v>4063</v>
      </c>
      <c r="B4124" s="1220">
        <f>'Acct Summary 7-8'!E10</f>
        <v>53746</v>
      </c>
      <c r="C4124" s="13" t="s">
        <v>653</v>
      </c>
      <c r="D4124" s="13" t="str">
        <f t="shared" si="63"/>
        <v>Error?</v>
      </c>
    </row>
    <row r="4125" spans="1:4" x14ac:dyDescent="0.2">
      <c r="A4125" s="54">
        <v>4064</v>
      </c>
      <c r="B4125" s="1220">
        <f>'Acct Summary 7-8'!F10</f>
        <v>89205</v>
      </c>
      <c r="C4125" s="13" t="s">
        <v>653</v>
      </c>
      <c r="D4125" s="13" t="str">
        <f t="shared" si="63"/>
        <v>Error?</v>
      </c>
    </row>
    <row r="4126" spans="1:4" x14ac:dyDescent="0.2">
      <c r="A4126" s="54">
        <v>4065</v>
      </c>
      <c r="B4126" s="1220">
        <f>'Acct Summary 7-8'!G10</f>
        <v>89547</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2514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2232</v>
      </c>
      <c r="C4130" s="13" t="s">
        <v>653</v>
      </c>
      <c r="D4130" s="13" t="str">
        <f t="shared" si="63"/>
        <v>Error?</v>
      </c>
    </row>
    <row r="4131" spans="1:4" x14ac:dyDescent="0.2">
      <c r="A4131" s="54">
        <v>4070</v>
      </c>
      <c r="B4131" s="1220">
        <f>'Acct Summary 7-8'!C18</f>
        <v>596904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2796682</v>
      </c>
      <c r="C4136" s="13" t="s">
        <v>653</v>
      </c>
      <c r="D4136" s="13" t="str">
        <f t="shared" si="63"/>
        <v>Error?</v>
      </c>
    </row>
    <row r="4137" spans="1:4" x14ac:dyDescent="0.2">
      <c r="A4137" s="54">
        <v>4076</v>
      </c>
      <c r="B4137" s="1220">
        <f>'Acct Summary 7-8'!D19</f>
        <v>323719</v>
      </c>
      <c r="C4137" s="13" t="s">
        <v>653</v>
      </c>
      <c r="D4137" s="13" t="str">
        <f t="shared" si="63"/>
        <v>Error?</v>
      </c>
    </row>
    <row r="4138" spans="1:4" x14ac:dyDescent="0.2">
      <c r="A4138" s="54">
        <v>4077</v>
      </c>
      <c r="B4138" s="1220">
        <f>'Acct Summary 7-8'!E19</f>
        <v>52377</v>
      </c>
      <c r="C4138" s="13" t="s">
        <v>653</v>
      </c>
      <c r="D4138" s="13" t="str">
        <f t="shared" si="63"/>
        <v>Error?</v>
      </c>
    </row>
    <row r="4139" spans="1:4" x14ac:dyDescent="0.2">
      <c r="A4139" s="54">
        <v>4078</v>
      </c>
      <c r="B4139" s="1220">
        <f>'Acct Summary 7-8'!F19</f>
        <v>101641</v>
      </c>
      <c r="C4139" s="13" t="s">
        <v>653</v>
      </c>
      <c r="D4139" s="13" t="str">
        <f t="shared" si="63"/>
        <v>Error?</v>
      </c>
    </row>
    <row r="4140" spans="1:4" x14ac:dyDescent="0.2">
      <c r="A4140" s="54">
        <v>4079</v>
      </c>
      <c r="B4140" s="1220">
        <f>'Acct Summary 7-8'!G19</f>
        <v>73890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22214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385256</v>
      </c>
      <c r="C4171" s="13" t="s">
        <v>653</v>
      </c>
      <c r="D4171" s="13" t="str">
        <f t="shared" si="64"/>
        <v>Error?</v>
      </c>
    </row>
    <row r="4172" spans="1:4" x14ac:dyDescent="0.2">
      <c r="A4172" s="54">
        <v>4111</v>
      </c>
      <c r="B4172" s="1220">
        <f>'Short-Term Long-Term Debt 25'!J49</f>
        <v>351156</v>
      </c>
      <c r="C4172" s="13" t="s">
        <v>653</v>
      </c>
      <c r="D4172" s="13" t="str">
        <f t="shared" si="64"/>
        <v>Error?</v>
      </c>
    </row>
    <row r="4173" spans="1:4" x14ac:dyDescent="0.2">
      <c r="A4173" s="54">
        <v>4112</v>
      </c>
      <c r="B4173" s="1220">
        <f>'Short-Term Long-Term Debt 25'!H49</f>
        <v>33376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2000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2700</v>
      </c>
      <c r="C4268" s="13" t="s">
        <v>653</v>
      </c>
      <c r="D4268" s="13" t="str">
        <f t="shared" si="65"/>
        <v>Error?</v>
      </c>
    </row>
    <row r="4269" spans="1:5" x14ac:dyDescent="0.2">
      <c r="A4269" s="90">
        <v>4208</v>
      </c>
      <c r="B4269" s="1220">
        <f>'FP Info 3'!J16</f>
        <v>269013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33507</v>
      </c>
      <c r="D4331" s="13" t="str">
        <f t="shared" si="66"/>
        <v>Error?</v>
      </c>
    </row>
    <row r="4332" spans="1:4" x14ac:dyDescent="0.2">
      <c r="A4332" s="54">
        <v>4271</v>
      </c>
      <c r="B4332" s="1220">
        <f>'Revenues 9-14'!C210</f>
        <v>680760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3555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34451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1971</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10329</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4403665</v>
      </c>
      <c r="D4995" s="13" t="str">
        <f t="shared" si="77"/>
        <v>Error?</v>
      </c>
    </row>
    <row r="4996" spans="1:4" x14ac:dyDescent="0.2">
      <c r="A4996" s="90">
        <v>4935</v>
      </c>
      <c r="B4996" s="1220">
        <f>'FP Info 3'!H31</f>
        <v>607705.77</v>
      </c>
      <c r="D4996" s="13" t="str">
        <f t="shared" si="77"/>
        <v>Error?</v>
      </c>
    </row>
    <row r="4997" spans="1:4" x14ac:dyDescent="0.2">
      <c r="A4997" s="90">
        <v>4936</v>
      </c>
      <c r="B4997" s="1220">
        <f>'FP Info 3'!H37</f>
        <v>385256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2145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85676</v>
      </c>
      <c r="D5061" s="13" t="str">
        <f t="shared" si="78"/>
        <v>Error?</v>
      </c>
    </row>
    <row r="5062" spans="1:4" x14ac:dyDescent="0.2">
      <c r="A5062" s="82">
        <v>5001</v>
      </c>
      <c r="D5062" s="13" t="str">
        <f t="shared" si="78"/>
        <v>OK</v>
      </c>
    </row>
    <row r="5063" spans="1:4" x14ac:dyDescent="0.2">
      <c r="A5063" s="54">
        <v>5002</v>
      </c>
      <c r="B5063" s="1220">
        <f>'Revenues 9-14'!C7</f>
        <v>1715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89536</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233722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233722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8058</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8058</v>
      </c>
      <c r="C5087" s="13" t="s">
        <v>653</v>
      </c>
      <c r="D5087" s="13" t="str">
        <f t="shared" si="78"/>
        <v>Error?</v>
      </c>
    </row>
    <row r="5088" spans="1:4" x14ac:dyDescent="0.2">
      <c r="A5088" s="54">
        <v>5027</v>
      </c>
      <c r="B5088" s="1220">
        <f>'Revenues 9-14'!C65</f>
        <v>72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612</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21</v>
      </c>
      <c r="D5094" s="13" t="str">
        <f t="shared" si="78"/>
        <v>Error?</v>
      </c>
    </row>
    <row r="5095" spans="1:4" x14ac:dyDescent="0.2">
      <c r="A5095" s="54">
        <v>5034</v>
      </c>
      <c r="B5095" s="1220">
        <f>'Revenues 9-14'!C74</f>
        <v>3</v>
      </c>
      <c r="D5095" s="13" t="str">
        <f t="shared" si="78"/>
        <v>Error?</v>
      </c>
    </row>
    <row r="5096" spans="1:4" x14ac:dyDescent="0.2">
      <c r="A5096" s="54">
        <v>5035</v>
      </c>
      <c r="B5096" s="1220">
        <f>'Revenues 9-14'!C75</f>
        <v>636</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10688</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10688</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5858</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495</v>
      </c>
      <c r="D5119" s="13" t="str">
        <f t="shared" ref="D5119:D5182" si="79">IF(ISBLANK(B5119),"OK",IF(A5119-B5119=0,"OK","Error?"))</f>
        <v>Error?</v>
      </c>
    </row>
    <row r="5120" spans="1:4" x14ac:dyDescent="0.2">
      <c r="A5120" s="54">
        <v>5059</v>
      </c>
      <c r="B5120" s="1220">
        <f>'Revenues 9-14'!C108</f>
        <v>6353</v>
      </c>
      <c r="C5120" s="13" t="s">
        <v>653</v>
      </c>
      <c r="D5120" s="13" t="str">
        <f t="shared" si="79"/>
        <v>Error?</v>
      </c>
    </row>
    <row r="5121" spans="1:4" x14ac:dyDescent="0.2">
      <c r="A5121" s="54">
        <v>5060</v>
      </c>
      <c r="B5121" s="1220">
        <f>'Revenues 9-14'!C109</f>
        <v>349065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598167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598167</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15164</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15164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985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708</v>
      </c>
      <c r="D5167" s="13" t="str">
        <f t="shared" si="79"/>
        <v>Error?</v>
      </c>
    </row>
    <row r="5168" spans="1:4" x14ac:dyDescent="0.2">
      <c r="A5168" s="54">
        <v>5107</v>
      </c>
      <c r="B5168" s="1220">
        <f>'Revenues 9-14'!C147</f>
        <v>1498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66745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87071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685238</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63300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26614</v>
      </c>
      <c r="D5241" s="13" t="str">
        <f t="shared" si="80"/>
        <v>Error?</v>
      </c>
    </row>
    <row r="5242" spans="1:4" x14ac:dyDescent="0.2">
      <c r="A5242" s="54">
        <v>5181</v>
      </c>
      <c r="B5242" s="1220">
        <f>'Revenues 9-14'!C197</f>
        <v>9094</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136805</v>
      </c>
      <c r="C5246" s="13" t="s">
        <v>653</v>
      </c>
      <c r="D5246" s="13" t="str">
        <f t="shared" si="80"/>
        <v>Error?</v>
      </c>
    </row>
    <row r="5247" spans="1:4" x14ac:dyDescent="0.2">
      <c r="A5247" s="54">
        <v>5186</v>
      </c>
      <c r="B5247" s="1220">
        <f>'Revenues 9-14'!C203</f>
        <v>275507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956267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1141407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1141407</v>
      </c>
      <c r="C5326" s="13" t="s">
        <v>653</v>
      </c>
      <c r="D5326" s="13" t="str">
        <f t="shared" si="82"/>
        <v>Error?</v>
      </c>
    </row>
    <row r="5327" spans="1:4" x14ac:dyDescent="0.2">
      <c r="A5327" s="54">
        <v>5266</v>
      </c>
      <c r="B5327" s="1220">
        <f>'Revenues 9-14'!C275</f>
        <v>2175710</v>
      </c>
      <c r="C5327" s="13" t="s">
        <v>653</v>
      </c>
      <c r="D5327" s="13" t="str">
        <f t="shared" si="82"/>
        <v>Error?</v>
      </c>
    </row>
    <row r="5328" spans="1:4" x14ac:dyDescent="0.2">
      <c r="A5328" s="54">
        <v>5267</v>
      </c>
      <c r="B5328" s="1220">
        <f>'Revenues 9-14'!D5</f>
        <v>21418</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21418</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12750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75000</v>
      </c>
      <c r="D5354" s="13" t="str">
        <f t="shared" si="82"/>
        <v>Error?</v>
      </c>
    </row>
    <row r="5355" spans="1:4" x14ac:dyDescent="0.2">
      <c r="A5355" s="54">
        <v>5294</v>
      </c>
      <c r="B5355" s="1220">
        <f>'Revenues 9-14'!D108</f>
        <v>87750</v>
      </c>
      <c r="C5355" s="13" t="s">
        <v>653</v>
      </c>
      <c r="D5355" s="13" t="str">
        <f t="shared" si="82"/>
        <v>Error?</v>
      </c>
    </row>
    <row r="5356" spans="1:4" x14ac:dyDescent="0.2">
      <c r="A5356" s="54">
        <v>5295</v>
      </c>
      <c r="B5356" s="1220">
        <f>'Revenues 9-14'!D109</f>
        <v>109168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187753</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187753</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187753</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296921</v>
      </c>
      <c r="C5508" s="13" t="s">
        <v>653</v>
      </c>
      <c r="D5508" s="13" t="str">
        <f t="shared" si="85"/>
        <v>Error?</v>
      </c>
    </row>
    <row r="5509" spans="1:4" x14ac:dyDescent="0.2">
      <c r="A5509" s="54">
        <v>5448</v>
      </c>
      <c r="B5509" s="1220">
        <f>'Revenues 9-14'!E5</f>
        <v>53746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53746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53746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53746</v>
      </c>
      <c r="C5552" s="13" t="s">
        <v>653</v>
      </c>
      <c r="D5552" s="13" t="str">
        <f t="shared" si="85"/>
        <v>Error?</v>
      </c>
    </row>
    <row r="5553" spans="1:4" x14ac:dyDescent="0.2">
      <c r="A5553" s="54">
        <v>5492</v>
      </c>
      <c r="B5553" s="1220">
        <f>'Revenues 9-14'!F5</f>
        <v>8571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8571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1375</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1375</v>
      </c>
      <c r="C5579" s="13" t="s">
        <v>653</v>
      </c>
      <c r="D5579" s="13" t="str">
        <f t="shared" si="86"/>
        <v>Error?</v>
      </c>
    </row>
    <row r="5580" spans="1:4" x14ac:dyDescent="0.2">
      <c r="A5580" s="54">
        <v>5519</v>
      </c>
      <c r="B5580" s="1220">
        <f>'Revenues 9-14'!F65</f>
        <v>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9948</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41000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41000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38257</v>
      </c>
      <c r="D5617" s="13" t="str">
        <f t="shared" si="86"/>
        <v>Error?</v>
      </c>
    </row>
    <row r="5618" spans="1:4" x14ac:dyDescent="0.2">
      <c r="A5618" s="54">
        <v>5557</v>
      </c>
      <c r="B5618" s="1220">
        <f>'Revenues 9-14'!F154</f>
        <v>38257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38257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79257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89205</v>
      </c>
      <c r="C5720" s="13" t="s">
        <v>653</v>
      </c>
      <c r="D5720" s="13" t="str">
        <f t="shared" si="88"/>
        <v>Error?</v>
      </c>
    </row>
    <row r="5721" spans="1:4" x14ac:dyDescent="0.2">
      <c r="A5721" s="54">
        <v>5660</v>
      </c>
      <c r="B5721" s="1220">
        <f>'Revenues 9-14'!G5</f>
        <v>48289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35058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83347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6200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6200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89547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2145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2145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369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369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2514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2146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2146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86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86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2232</v>
      </c>
      <c r="C6023" s="13" t="s">
        <v>653</v>
      </c>
      <c r="D6023" s="13" t="str">
        <f t="shared" si="93"/>
        <v>Error?</v>
      </c>
    </row>
    <row r="6024" spans="1:5" x14ac:dyDescent="0.2">
      <c r="A6024" s="54">
        <v>5963</v>
      </c>
      <c r="B6024" s="1220">
        <f>'Revenues 9-14'!G109</f>
        <v>89547</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2514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2232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6994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115.5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125000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23379</v>
      </c>
      <c r="D6124" s="13" t="str">
        <f t="shared" si="94"/>
        <v>Error?</v>
      </c>
      <c r="E6124" s="13" t="s">
        <v>207</v>
      </c>
    </row>
    <row r="6125" spans="1:5" x14ac:dyDescent="0.2">
      <c r="A6125">
        <v>6064</v>
      </c>
      <c r="B6125" s="1220">
        <f>'Assets-Liab 5-6'!C25</f>
        <v>125000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500000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23379</v>
      </c>
      <c r="D6215" s="13" t="str">
        <f t="shared" si="96"/>
        <v>Error?</v>
      </c>
      <c r="E6215" s="13" t="s">
        <v>207</v>
      </c>
    </row>
    <row r="6216" spans="1:5" x14ac:dyDescent="0.2">
      <c r="A6216">
        <v>6155</v>
      </c>
      <c r="B6216" s="1220">
        <f>'Assets-Liab 5-6'!J41</f>
        <v>23379</v>
      </c>
      <c r="D6216" s="13" t="str">
        <f t="shared" si="96"/>
        <v>Error?</v>
      </c>
      <c r="E6216" s="13" t="s">
        <v>207</v>
      </c>
    </row>
    <row r="6217" spans="1:5" x14ac:dyDescent="0.2">
      <c r="A6217">
        <v>6156</v>
      </c>
      <c r="B6217" s="1220">
        <f>'Assets-Liab 5-6'!J4</f>
        <v>23379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85447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85447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85447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77611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77611</v>
      </c>
      <c r="D6229" s="13" t="str">
        <f t="shared" si="96"/>
        <v>Error?</v>
      </c>
      <c r="E6229" s="13" t="s">
        <v>207</v>
      </c>
    </row>
    <row r="6230" spans="1:5" x14ac:dyDescent="0.2">
      <c r="A6230">
        <v>6169</v>
      </c>
      <c r="B6230" s="1220">
        <f>'Acct Summary 7-8'!J20</f>
        <v>7836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7836</v>
      </c>
      <c r="D6263" s="13" t="str">
        <f t="shared" si="96"/>
        <v>Error?</v>
      </c>
      <c r="E6263" s="13" t="s">
        <v>207</v>
      </c>
    </row>
    <row r="6264" spans="1:5" x14ac:dyDescent="0.2">
      <c r="A6264">
        <v>6203</v>
      </c>
      <c r="B6264" s="1220">
        <f>'Acct Summary 7-8'!J79</f>
        <v>15543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23379</v>
      </c>
      <c r="D6266" s="13" t="str">
        <f t="shared" si="96"/>
        <v>Error?</v>
      </c>
      <c r="E6266" s="13" t="s">
        <v>207</v>
      </c>
    </row>
    <row r="6267" spans="1:5" x14ac:dyDescent="0.2">
      <c r="A6267">
        <v>6206</v>
      </c>
      <c r="B6267" s="1220">
        <f>'Acct Summary 7-8'!C82</f>
        <v>-24068</v>
      </c>
      <c r="D6267" s="13" t="str">
        <f t="shared" si="96"/>
        <v>Error?</v>
      </c>
      <c r="E6267" s="13" t="s">
        <v>207</v>
      </c>
    </row>
    <row r="6268" spans="1:5" x14ac:dyDescent="0.2">
      <c r="A6268">
        <v>6207</v>
      </c>
      <c r="B6268" s="1220">
        <f>'Acct Summary 7-8'!D82</f>
        <v>-26798</v>
      </c>
      <c r="D6268" s="13" t="str">
        <f t="shared" si="96"/>
        <v>Error?</v>
      </c>
      <c r="E6268" s="13" t="s">
        <v>207</v>
      </c>
    </row>
    <row r="6269" spans="1:5" x14ac:dyDescent="0.2">
      <c r="A6269">
        <v>6208</v>
      </c>
      <c r="B6269" s="1220">
        <f>'Acct Summary 7-8'!E82</f>
        <v>1369</v>
      </c>
      <c r="D6269" s="13" t="str">
        <f t="shared" si="96"/>
        <v>Error?</v>
      </c>
      <c r="E6269" s="13" t="s">
        <v>207</v>
      </c>
    </row>
    <row r="6270" spans="1:5" x14ac:dyDescent="0.2">
      <c r="A6270">
        <v>6209</v>
      </c>
      <c r="B6270" s="1220">
        <f>'Acct Summary 7-8'!F82</f>
        <v>-12436</v>
      </c>
      <c r="D6270" s="13" t="str">
        <f t="shared" si="96"/>
        <v>Error?</v>
      </c>
      <c r="E6270" s="13" t="s">
        <v>207</v>
      </c>
    </row>
    <row r="6271" spans="1:5" x14ac:dyDescent="0.2">
      <c r="A6271">
        <v>6210</v>
      </c>
      <c r="B6271" s="1220">
        <f>'Acct Summary 7-8'!G82</f>
        <v>15657</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2514</v>
      </c>
      <c r="D6273" s="13" t="str">
        <f t="shared" si="97"/>
        <v>Error?</v>
      </c>
      <c r="E6273" s="13" t="s">
        <v>207</v>
      </c>
    </row>
    <row r="6274" spans="1:5" x14ac:dyDescent="0.2">
      <c r="A6274">
        <v>6213</v>
      </c>
      <c r="B6274" s="1220">
        <f>'Acct Summary 7-8'!J82</f>
        <v>7836</v>
      </c>
      <c r="D6274" s="13" t="str">
        <f t="shared" si="97"/>
        <v>Error?</v>
      </c>
      <c r="E6274" s="13" t="s">
        <v>207</v>
      </c>
    </row>
    <row r="6275" spans="1:5" x14ac:dyDescent="0.2">
      <c r="A6275">
        <v>6214</v>
      </c>
      <c r="B6275" s="1220">
        <f>'Acct Summary 7-8'!K82</f>
        <v>-19982</v>
      </c>
      <c r="D6275" s="13" t="str">
        <f t="shared" si="97"/>
        <v>Error?</v>
      </c>
      <c r="E6275" s="13" t="s">
        <v>207</v>
      </c>
    </row>
    <row r="6276" spans="1:5" x14ac:dyDescent="0.2">
      <c r="A6276">
        <v>6215</v>
      </c>
      <c r="B6276" s="1220">
        <f>'Acct Summary 7-8'!C83</f>
        <v>-0.18446021551525929</v>
      </c>
      <c r="D6276" s="13" t="str">
        <f t="shared" si="97"/>
        <v>Error?</v>
      </c>
      <c r="E6276" s="13" t="s">
        <v>207</v>
      </c>
    </row>
    <row r="6277" spans="1:5" x14ac:dyDescent="0.2">
      <c r="A6277">
        <v>6216</v>
      </c>
      <c r="B6277" s="1220">
        <f>'Acct Summary 7-8'!D83</f>
        <v>-17.079668578712557</v>
      </c>
      <c r="D6277" s="13" t="str">
        <f t="shared" si="97"/>
        <v>Error?</v>
      </c>
      <c r="E6277" s="13" t="s">
        <v>207</v>
      </c>
    </row>
    <row r="6278" spans="1:5" x14ac:dyDescent="0.2">
      <c r="A6278">
        <v>6217</v>
      </c>
      <c r="B6278" s="1220">
        <f>'Acct Summary 7-8'!E83</f>
        <v>4.0146627565982404E-2</v>
      </c>
      <c r="D6278" s="13" t="str">
        <f t="shared" si="97"/>
        <v>Error?</v>
      </c>
      <c r="E6278" s="13" t="s">
        <v>207</v>
      </c>
    </row>
    <row r="6279" spans="1:5" x14ac:dyDescent="0.2">
      <c r="A6279">
        <v>6218</v>
      </c>
      <c r="B6279" s="1220">
        <f>'Acct Summary 7-8'!F83</f>
        <v>-39.858974358974358</v>
      </c>
      <c r="D6279" s="13" t="str">
        <f t="shared" si="97"/>
        <v>Error?</v>
      </c>
      <c r="E6279" s="13" t="s">
        <v>207</v>
      </c>
    </row>
    <row r="6280" spans="1:5" x14ac:dyDescent="0.2">
      <c r="A6280">
        <v>6219</v>
      </c>
      <c r="B6280" s="1220">
        <f>'Acct Summary 7-8'!G83</f>
        <v>0.45212243719318512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1.8396827022992376E-2</v>
      </c>
      <c r="D6282" s="13" t="str">
        <f t="shared" si="97"/>
        <v>Error?</v>
      </c>
      <c r="E6282" s="13" t="s">
        <v>207</v>
      </c>
    </row>
    <row r="6283" spans="1:5" x14ac:dyDescent="0.2">
      <c r="A6283">
        <v>6222</v>
      </c>
      <c r="B6283" s="1220">
        <f>'Acct Summary 7-8'!J83</f>
        <v>0.33517259078660339</v>
      </c>
      <c r="D6283" s="13" t="str">
        <f t="shared" si="97"/>
        <v>Error?</v>
      </c>
      <c r="E6283" s="13" t="s">
        <v>207</v>
      </c>
    </row>
    <row r="6284" spans="1:5" x14ac:dyDescent="0.2">
      <c r="A6284">
        <v>6223</v>
      </c>
      <c r="B6284" s="1220">
        <f>'Acct Summary 7-8'!K83</f>
        <v>-0.44024852383890017</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85447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85447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85447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985</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60457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5120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82219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2070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5120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4008</v>
      </c>
      <c r="D6981" s="13" t="str">
        <f t="shared" si="108"/>
        <v>Error?</v>
      </c>
    </row>
    <row r="6982" spans="1:4" x14ac:dyDescent="0.2">
      <c r="A6982">
        <v>6921</v>
      </c>
      <c r="B6982" s="1220">
        <f>'Expenditures 15-22'!K85</f>
        <v>4008</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4008</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5120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77611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85447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4087</v>
      </c>
      <c r="D7093" s="13" t="str">
        <f t="shared" si="109"/>
        <v>Error?</v>
      </c>
    </row>
    <row r="7094" spans="1:4" x14ac:dyDescent="0.2">
      <c r="A7094">
        <v>7033</v>
      </c>
      <c r="B7094" s="1220">
        <f>'Expenditures 15-22'!K248</f>
        <v>4087</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10758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10758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127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127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9190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9190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16202</v>
      </c>
      <c r="D7172" s="13" t="str">
        <f t="shared" si="111"/>
        <v>Error?</v>
      </c>
    </row>
    <row r="7173" spans="1:4" x14ac:dyDescent="0.2">
      <c r="A7173">
        <v>7112</v>
      </c>
      <c r="B7173" s="1220">
        <f>'Expenditures 15-22'!D318</f>
        <v>3408</v>
      </c>
      <c r="D7173" s="13" t="str">
        <f t="shared" si="111"/>
        <v>Error?</v>
      </c>
    </row>
    <row r="7174" spans="1:4" x14ac:dyDescent="0.2">
      <c r="A7174">
        <v>7113</v>
      </c>
      <c r="B7174" s="1220">
        <f>'Expenditures 15-22'!E318</f>
        <v>16809</v>
      </c>
      <c r="D7174" s="13" t="str">
        <f t="shared" si="111"/>
        <v>Error?</v>
      </c>
    </row>
    <row r="7175" spans="1:4" x14ac:dyDescent="0.2">
      <c r="A7175">
        <v>7114</v>
      </c>
      <c r="B7175" s="1220">
        <f>'Expenditures 15-22'!F318</f>
        <v>270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36689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16202</v>
      </c>
      <c r="D7199" s="13" t="str">
        <f t="shared" si="111"/>
        <v>Error?</v>
      </c>
    </row>
    <row r="7200" spans="1:4" x14ac:dyDescent="0.2">
      <c r="A7200">
        <v>7139</v>
      </c>
      <c r="B7200" s="1220">
        <f>'Expenditures 15-22'!D323</f>
        <v>3408</v>
      </c>
      <c r="D7200" s="13" t="str">
        <f t="shared" si="111"/>
        <v>Error?</v>
      </c>
    </row>
    <row r="7201" spans="1:4" x14ac:dyDescent="0.2">
      <c r="A7201">
        <v>7140</v>
      </c>
      <c r="B7201" s="1220">
        <f>'Expenditures 15-22'!E323</f>
        <v>57731</v>
      </c>
      <c r="D7201" s="13" t="str">
        <f t="shared" si="111"/>
        <v>Error?</v>
      </c>
    </row>
    <row r="7202" spans="1:4" x14ac:dyDescent="0.2">
      <c r="A7202">
        <v>7141</v>
      </c>
      <c r="B7202" s="1220">
        <f>'Expenditures 15-22'!F323</f>
        <v>270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77611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16202</v>
      </c>
      <c r="D7216" s="13" t="str">
        <f t="shared" si="111"/>
        <v>Error?</v>
      </c>
    </row>
    <row r="7217" spans="1:4" x14ac:dyDescent="0.2">
      <c r="A7217">
        <v>7156</v>
      </c>
      <c r="B7217" s="1220">
        <f>'Expenditures 15-22'!D331</f>
        <v>3408</v>
      </c>
      <c r="D7217" s="13" t="str">
        <f t="shared" si="111"/>
        <v>Error?</v>
      </c>
    </row>
    <row r="7218" spans="1:4" x14ac:dyDescent="0.2">
      <c r="A7218">
        <v>7157</v>
      </c>
      <c r="B7218" s="1220">
        <f>'Expenditures 15-22'!E331</f>
        <v>57731</v>
      </c>
      <c r="D7218" s="13" t="str">
        <f t="shared" si="111"/>
        <v>Error?</v>
      </c>
    </row>
    <row r="7219" spans="1:4" x14ac:dyDescent="0.2">
      <c r="A7219">
        <v>7158</v>
      </c>
      <c r="B7219" s="1220">
        <f>'Expenditures 15-22'!F331</f>
        <v>270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77611</v>
      </c>
      <c r="D7224" s="13" t="str">
        <f t="shared" si="111"/>
        <v>Error?</v>
      </c>
    </row>
    <row r="7225" spans="1:4" x14ac:dyDescent="0.2">
      <c r="A7225">
        <v>7164</v>
      </c>
      <c r="B7225" s="1220">
        <f>'Expenditures 15-22'!K332</f>
        <v>7836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21762</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2070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107800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107800</v>
      </c>
      <c r="D7618" s="13" t="str">
        <f t="shared" si="124"/>
        <v>Error?</v>
      </c>
      <c r="E7618" s="13" t="s">
        <v>20</v>
      </c>
    </row>
    <row r="7619" spans="1:5" x14ac:dyDescent="0.2">
      <c r="A7619">
        <f t="shared" si="123"/>
        <v>7558</v>
      </c>
      <c r="B7619" s="1220">
        <f>'Cap Outlay Deprec 27'!H14</f>
        <v>68933</v>
      </c>
      <c r="D7619" s="13" t="str">
        <f t="shared" si="124"/>
        <v>Error?</v>
      </c>
      <c r="E7619" s="13" t="s">
        <v>20</v>
      </c>
    </row>
    <row r="7620" spans="1:5" x14ac:dyDescent="0.2">
      <c r="A7620">
        <f t="shared" si="123"/>
        <v>7559</v>
      </c>
      <c r="B7620" s="1220">
        <f>'Cap Outlay Deprec 27'!I14</f>
        <v>35933</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104866</v>
      </c>
      <c r="D7622" s="13" t="str">
        <f t="shared" si="124"/>
        <v>Error?</v>
      </c>
      <c r="E7622" s="13" t="s">
        <v>20</v>
      </c>
    </row>
    <row r="7623" spans="1:5" x14ac:dyDescent="0.2">
      <c r="A7623">
        <f t="shared" si="123"/>
        <v>7562</v>
      </c>
      <c r="B7623" s="1220">
        <f>'Cap Outlay Deprec 27'!L14</f>
        <v>2934</v>
      </c>
      <c r="D7623" s="13" t="str">
        <f t="shared" si="124"/>
        <v>Error?</v>
      </c>
      <c r="E7623" s="13" t="s">
        <v>20</v>
      </c>
    </row>
    <row r="7624" spans="1:5" x14ac:dyDescent="0.2">
      <c r="A7624">
        <f t="shared" si="123"/>
        <v>7563</v>
      </c>
      <c r="B7624" s="1220">
        <f>'Cap Outlay Deprec 27'!F17</f>
        <v>5120</v>
      </c>
      <c r="D7624" s="13" t="str">
        <f t="shared" si="124"/>
        <v>Error?</v>
      </c>
      <c r="E7624" s="13" t="s">
        <v>20</v>
      </c>
    </row>
    <row r="7625" spans="1:5" x14ac:dyDescent="0.2">
      <c r="A7625">
        <f t="shared" si="123"/>
        <v>7564</v>
      </c>
      <c r="B7625" s="1220">
        <f>'Cap Outlay Deprec 27'!I17</f>
        <v>512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139093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4290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20847</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20847</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1715</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http://schemas.microsoft.com/office/infopath/2007/PartnerControls"/>
    <ds:schemaRef ds:uri="http://purl.org/dc/terms/"/>
    <ds:schemaRef ds:uri="http://purl.org/dc/elements/1.1/"/>
    <ds:schemaRef ds:uri="http://schemas.microsoft.com/office/2006/metadata/properties"/>
    <ds:schemaRef ds:uri="http://schemas.openxmlformats.org/package/2006/metadata/core-properties"/>
    <ds:schemaRef ds:uri="d21dc803-237d-4c68-8692-8d731fd29118"/>
    <ds:schemaRef ds:uri="http://schemas.microsoft.com/office/2006/documentManagement/types"/>
    <ds:schemaRef ds:uri="4d435f69-8686-490b-bd6d-b153bf22ab50"/>
    <ds:schemaRef ds:uri="6ce3111e-7420-4802-b50a-75d4e9a0b980"/>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2017-09-22T17:27:27Z</cp:lastPrinted>
  <dcterms:created xsi:type="dcterms:W3CDTF">2003-10-29T19:06:34Z</dcterms:created>
  <dcterms:modified xsi:type="dcterms:W3CDTF">2017-11-07T14:28:40Z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